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 activeTab="14"/>
  </bookViews>
  <sheets>
    <sheet name="All" sheetId="92" r:id="rId1"/>
    <sheet name="1-8" sheetId="74" r:id="rId2"/>
    <sheet name="9-18" sheetId="94" r:id="rId3"/>
    <sheet name="19-32" sheetId="95" r:id="rId4"/>
    <sheet name="33-44" sheetId="97" r:id="rId5"/>
    <sheet name="45-63" sheetId="99" r:id="rId6"/>
    <sheet name="64-85" sheetId="101" r:id="rId7"/>
    <sheet name="86-97" sheetId="104" r:id="rId8"/>
    <sheet name="98-114" sheetId="106" r:id="rId9"/>
    <sheet name="115-131" sheetId="107" r:id="rId10"/>
    <sheet name="132-144" sheetId="108" r:id="rId11"/>
    <sheet name="145-159" sheetId="109" r:id="rId12"/>
    <sheet name="160-176" sheetId="110" r:id="rId13"/>
    <sheet name="177-191" sheetId="111" r:id="rId14"/>
    <sheet name="192-206" sheetId="112" r:id="rId15"/>
    <sheet name="207-213" sheetId="113" r:id="rId16"/>
    <sheet name="SP" sheetId="93" r:id="rId17"/>
    <sheet name="Sections" sheetId="2" r:id="rId18"/>
    <sheet name="Scheme" sheetId="3" state="hidden" r:id="rId19"/>
    <sheet name="Materials" sheetId="4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94" l="1"/>
  <c r="K23" i="94" s="1"/>
  <c r="J22" i="94"/>
  <c r="K22" i="94" s="1"/>
  <c r="J21" i="94"/>
  <c r="K21" i="94" s="1"/>
  <c r="J20" i="94"/>
  <c r="K20" i="94" s="1"/>
  <c r="J28" i="94"/>
  <c r="K28" i="94" s="1"/>
  <c r="J27" i="94"/>
  <c r="K27" i="94" s="1"/>
  <c r="J26" i="94"/>
  <c r="K26" i="94" s="1"/>
  <c r="J25" i="94"/>
  <c r="K25" i="94" s="1"/>
  <c r="I9" i="94"/>
  <c r="L8" i="94" l="1"/>
  <c r="H39" i="101"/>
  <c r="G39" i="101"/>
  <c r="H37" i="74"/>
  <c r="G5" i="92" l="1"/>
  <c r="G6" i="92"/>
  <c r="G7" i="92"/>
  <c r="G8" i="92"/>
  <c r="G9" i="92"/>
  <c r="G10" i="92"/>
  <c r="F5" i="92"/>
  <c r="F6" i="92"/>
  <c r="F7" i="92"/>
  <c r="F8" i="92"/>
  <c r="F9" i="92"/>
  <c r="F10" i="92"/>
  <c r="E5" i="92"/>
  <c r="E6" i="92"/>
  <c r="E7" i="92"/>
  <c r="E8" i="92"/>
  <c r="E9" i="92"/>
  <c r="E10" i="92"/>
  <c r="F11" i="92"/>
  <c r="G11" i="92"/>
  <c r="E11" i="92"/>
  <c r="C11" i="92"/>
  <c r="C10" i="92"/>
  <c r="C9" i="92"/>
  <c r="C8" i="92"/>
  <c r="C7" i="92"/>
  <c r="C6" i="92"/>
  <c r="C5" i="92"/>
  <c r="G27" i="92"/>
  <c r="G28" i="92"/>
  <c r="G29" i="92"/>
  <c r="G30" i="92"/>
  <c r="G31" i="92"/>
  <c r="G32" i="92"/>
  <c r="G33" i="92"/>
  <c r="G34" i="92"/>
  <c r="G35" i="92"/>
  <c r="G36" i="92"/>
  <c r="G37" i="92"/>
  <c r="G38" i="92"/>
  <c r="G39" i="92"/>
  <c r="G40" i="92"/>
  <c r="F27" i="92"/>
  <c r="F28" i="92"/>
  <c r="F29" i="92"/>
  <c r="F30" i="92"/>
  <c r="F31" i="92"/>
  <c r="F32" i="92"/>
  <c r="F33" i="92"/>
  <c r="F34" i="92"/>
  <c r="F35" i="92"/>
  <c r="F36" i="92"/>
  <c r="F37" i="92"/>
  <c r="F38" i="92"/>
  <c r="F39" i="92"/>
  <c r="F40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C41" i="92"/>
  <c r="C39" i="92"/>
  <c r="C40" i="92"/>
  <c r="C38" i="92"/>
  <c r="C37" i="92"/>
  <c r="C36" i="92"/>
  <c r="C35" i="92"/>
  <c r="C34" i="92"/>
  <c r="C33" i="92"/>
  <c r="C32" i="92"/>
  <c r="C31" i="92"/>
  <c r="C30" i="92"/>
  <c r="C29" i="92"/>
  <c r="C28" i="92"/>
  <c r="C27" i="92"/>
  <c r="F41" i="92"/>
  <c r="G41" i="92"/>
  <c r="E41" i="92"/>
  <c r="G42" i="92"/>
  <c r="G43" i="92"/>
  <c r="G44" i="92"/>
  <c r="G45" i="92"/>
  <c r="G47" i="92"/>
  <c r="G48" i="92"/>
  <c r="G49" i="92"/>
  <c r="G50" i="92"/>
  <c r="G51" i="92"/>
  <c r="G52" i="92"/>
  <c r="G53" i="92"/>
  <c r="G54" i="92"/>
  <c r="G55" i="92"/>
  <c r="G56" i="92"/>
  <c r="G57" i="92"/>
  <c r="F42" i="92"/>
  <c r="F43" i="92"/>
  <c r="F44" i="92"/>
  <c r="F45" i="92"/>
  <c r="F47" i="92"/>
  <c r="F48" i="92"/>
  <c r="F49" i="92"/>
  <c r="F50" i="92"/>
  <c r="F51" i="92"/>
  <c r="F52" i="92"/>
  <c r="F53" i="92"/>
  <c r="F54" i="92"/>
  <c r="F55" i="92"/>
  <c r="F56" i="92"/>
  <c r="F57" i="92"/>
  <c r="E42" i="92"/>
  <c r="E43" i="92"/>
  <c r="E44" i="92"/>
  <c r="E45" i="92"/>
  <c r="E46" i="92"/>
  <c r="E47" i="92"/>
  <c r="E48" i="92"/>
  <c r="E49" i="92"/>
  <c r="E50" i="92"/>
  <c r="E51" i="92"/>
  <c r="E52" i="92"/>
  <c r="E53" i="92"/>
  <c r="E54" i="92"/>
  <c r="E55" i="92"/>
  <c r="E56" i="92"/>
  <c r="E57" i="92"/>
  <c r="C58" i="92"/>
  <c r="C57" i="92"/>
  <c r="C56" i="92"/>
  <c r="C55" i="92"/>
  <c r="C54" i="92"/>
  <c r="C53" i="92"/>
  <c r="C52" i="92"/>
  <c r="C51" i="92"/>
  <c r="C50" i="92"/>
  <c r="C49" i="92"/>
  <c r="C48" i="92"/>
  <c r="C47" i="92"/>
  <c r="C46" i="92"/>
  <c r="C45" i="92"/>
  <c r="C44" i="92"/>
  <c r="C43" i="92"/>
  <c r="C42" i="92"/>
  <c r="F58" i="92"/>
  <c r="G58" i="92"/>
  <c r="E58" i="92"/>
  <c r="G59" i="92"/>
  <c r="G60" i="92"/>
  <c r="G62" i="92"/>
  <c r="G63" i="92"/>
  <c r="G64" i="92"/>
  <c r="G65" i="92"/>
  <c r="G66" i="92"/>
  <c r="G67" i="92"/>
  <c r="G68" i="92"/>
  <c r="G69" i="92"/>
  <c r="G70" i="92"/>
  <c r="G71" i="92"/>
  <c r="G72" i="92"/>
  <c r="F59" i="92"/>
  <c r="F60" i="92"/>
  <c r="F62" i="92"/>
  <c r="F63" i="92"/>
  <c r="F64" i="92"/>
  <c r="F65" i="92"/>
  <c r="F66" i="92"/>
  <c r="F67" i="92"/>
  <c r="F68" i="92"/>
  <c r="F69" i="92"/>
  <c r="F70" i="92"/>
  <c r="F71" i="92"/>
  <c r="F72" i="92"/>
  <c r="E59" i="92"/>
  <c r="E60" i="92"/>
  <c r="E61" i="92"/>
  <c r="E62" i="92"/>
  <c r="E63" i="92"/>
  <c r="E64" i="92"/>
  <c r="E65" i="92"/>
  <c r="E66" i="92"/>
  <c r="E67" i="92"/>
  <c r="E68" i="92"/>
  <c r="E69" i="92"/>
  <c r="E70" i="92"/>
  <c r="E71" i="92"/>
  <c r="E72" i="92"/>
  <c r="C73" i="92"/>
  <c r="C72" i="92"/>
  <c r="C71" i="92"/>
  <c r="C70" i="92"/>
  <c r="C69" i="92"/>
  <c r="C68" i="92"/>
  <c r="C67" i="92"/>
  <c r="C66" i="92"/>
  <c r="C65" i="92"/>
  <c r="C64" i="92"/>
  <c r="C63" i="92"/>
  <c r="C62" i="92"/>
  <c r="C61" i="92"/>
  <c r="C60" i="92"/>
  <c r="C59" i="92"/>
  <c r="F73" i="92"/>
  <c r="G73" i="92"/>
  <c r="E73" i="92"/>
  <c r="G74" i="92"/>
  <c r="G75" i="92"/>
  <c r="G78" i="92"/>
  <c r="G79" i="92"/>
  <c r="G80" i="92"/>
  <c r="G81" i="92"/>
  <c r="G82" i="92"/>
  <c r="G83" i="92"/>
  <c r="G84" i="92"/>
  <c r="G85" i="92"/>
  <c r="F74" i="92"/>
  <c r="F75" i="92"/>
  <c r="F78" i="92"/>
  <c r="F79" i="92"/>
  <c r="F80" i="92"/>
  <c r="F81" i="92"/>
  <c r="F82" i="92"/>
  <c r="F83" i="92"/>
  <c r="F84" i="92"/>
  <c r="F85" i="92"/>
  <c r="E74" i="92"/>
  <c r="E75" i="92"/>
  <c r="E76" i="92"/>
  <c r="E77" i="92"/>
  <c r="E78" i="92"/>
  <c r="E79" i="92"/>
  <c r="E80" i="92"/>
  <c r="E81" i="92"/>
  <c r="E82" i="92"/>
  <c r="E83" i="92"/>
  <c r="E84" i="92"/>
  <c r="E85" i="92"/>
  <c r="C86" i="92"/>
  <c r="C85" i="92"/>
  <c r="C84" i="92"/>
  <c r="C83" i="92"/>
  <c r="C82" i="92"/>
  <c r="C81" i="92"/>
  <c r="C80" i="92"/>
  <c r="C79" i="92"/>
  <c r="C78" i="92"/>
  <c r="C77" i="92"/>
  <c r="C76" i="92"/>
  <c r="C75" i="92"/>
  <c r="C74" i="92"/>
  <c r="F86" i="92"/>
  <c r="G86" i="92"/>
  <c r="E86" i="92"/>
  <c r="G87" i="92"/>
  <c r="G88" i="92"/>
  <c r="G89" i="92"/>
  <c r="G90" i="92"/>
  <c r="G91" i="92"/>
  <c r="G92" i="92"/>
  <c r="G93" i="92"/>
  <c r="G94" i="92"/>
  <c r="G95" i="92"/>
  <c r="G96" i="92"/>
  <c r="G97" i="92"/>
  <c r="G98" i="92"/>
  <c r="G99" i="92"/>
  <c r="G100" i="92"/>
  <c r="G101" i="92"/>
  <c r="G102" i="92"/>
  <c r="F87" i="92"/>
  <c r="F88" i="92"/>
  <c r="F89" i="92"/>
  <c r="F90" i="92"/>
  <c r="F91" i="92"/>
  <c r="F92" i="92"/>
  <c r="F93" i="92"/>
  <c r="F94" i="92"/>
  <c r="F95" i="92"/>
  <c r="F96" i="92"/>
  <c r="F97" i="92"/>
  <c r="F98" i="92"/>
  <c r="F99" i="92"/>
  <c r="F100" i="92"/>
  <c r="F101" i="92"/>
  <c r="F102" i="92"/>
  <c r="E87" i="92"/>
  <c r="E88" i="92"/>
  <c r="E89" i="92"/>
  <c r="E90" i="92"/>
  <c r="E91" i="92"/>
  <c r="E92" i="92"/>
  <c r="E93" i="92"/>
  <c r="E94" i="92"/>
  <c r="E95" i="92"/>
  <c r="E96" i="92"/>
  <c r="E97" i="92"/>
  <c r="E98" i="92"/>
  <c r="E99" i="92"/>
  <c r="E100" i="92"/>
  <c r="E101" i="92"/>
  <c r="E102" i="92"/>
  <c r="C103" i="92"/>
  <c r="C102" i="92"/>
  <c r="C101" i="92"/>
  <c r="C100" i="92"/>
  <c r="C99" i="92"/>
  <c r="C98" i="92"/>
  <c r="C97" i="92"/>
  <c r="C96" i="92"/>
  <c r="C95" i="92"/>
  <c r="C94" i="92"/>
  <c r="C93" i="92"/>
  <c r="C92" i="92"/>
  <c r="C91" i="92"/>
  <c r="C90" i="92"/>
  <c r="C89" i="92"/>
  <c r="C88" i="92"/>
  <c r="C87" i="92"/>
  <c r="F103" i="92"/>
  <c r="G103" i="92"/>
  <c r="E103" i="92"/>
  <c r="G104" i="92"/>
  <c r="G105" i="92"/>
  <c r="G106" i="92"/>
  <c r="G107" i="92"/>
  <c r="G108" i="92"/>
  <c r="G109" i="92"/>
  <c r="G110" i="92"/>
  <c r="G111" i="92"/>
  <c r="G112" i="92"/>
  <c r="G113" i="92"/>
  <c r="G114" i="92"/>
  <c r="G115" i="92"/>
  <c r="G116" i="92"/>
  <c r="G117" i="92"/>
  <c r="G118" i="92"/>
  <c r="G119" i="92"/>
  <c r="G120" i="92"/>
  <c r="F104" i="92"/>
  <c r="F105" i="92"/>
  <c r="F106" i="92"/>
  <c r="F107" i="92"/>
  <c r="F108" i="92"/>
  <c r="F109" i="92"/>
  <c r="F110" i="92"/>
  <c r="F111" i="92"/>
  <c r="F112" i="92"/>
  <c r="F113" i="92"/>
  <c r="F114" i="92"/>
  <c r="F115" i="92"/>
  <c r="F116" i="92"/>
  <c r="F117" i="92"/>
  <c r="F118" i="92"/>
  <c r="F119" i="92"/>
  <c r="F120" i="92"/>
  <c r="E104" i="92"/>
  <c r="E105" i="92"/>
  <c r="E106" i="92"/>
  <c r="E107" i="92"/>
  <c r="E108" i="92"/>
  <c r="E109" i="92"/>
  <c r="E110" i="92"/>
  <c r="E111" i="92"/>
  <c r="E112" i="92"/>
  <c r="E113" i="92"/>
  <c r="E114" i="92"/>
  <c r="E115" i="92"/>
  <c r="E116" i="92"/>
  <c r="E117" i="92"/>
  <c r="E118" i="92"/>
  <c r="E119" i="92"/>
  <c r="E120" i="92"/>
  <c r="C120" i="92"/>
  <c r="C119" i="92"/>
  <c r="C118" i="92"/>
  <c r="C117" i="92"/>
  <c r="C116" i="92"/>
  <c r="C115" i="92"/>
  <c r="C114" i="92"/>
  <c r="C113" i="92"/>
  <c r="C112" i="92"/>
  <c r="C111" i="92"/>
  <c r="C110" i="92"/>
  <c r="C109" i="92"/>
  <c r="C108" i="92"/>
  <c r="C107" i="92"/>
  <c r="C106" i="92"/>
  <c r="C105" i="92"/>
  <c r="C104" i="92"/>
  <c r="G121" i="92"/>
  <c r="G122" i="92"/>
  <c r="F121" i="92"/>
  <c r="F122" i="92"/>
  <c r="E121" i="92"/>
  <c r="E122" i="92"/>
  <c r="F123" i="92"/>
  <c r="G123" i="92"/>
  <c r="E123" i="92"/>
  <c r="C123" i="92"/>
  <c r="C122" i="92"/>
  <c r="C121" i="92"/>
  <c r="G124" i="92"/>
  <c r="G125" i="92"/>
  <c r="G126" i="92"/>
  <c r="G127" i="92"/>
  <c r="G128" i="92"/>
  <c r="F124" i="92"/>
  <c r="F125" i="92"/>
  <c r="F126" i="92"/>
  <c r="F127" i="92"/>
  <c r="F128" i="92"/>
  <c r="E124" i="92"/>
  <c r="E125" i="92"/>
  <c r="E126" i="92"/>
  <c r="E127" i="92"/>
  <c r="E128" i="92"/>
  <c r="G133" i="92"/>
  <c r="G134" i="92"/>
  <c r="G135" i="92"/>
  <c r="G136" i="92"/>
  <c r="G137" i="92"/>
  <c r="G140" i="92"/>
  <c r="G141" i="92"/>
  <c r="G142" i="92"/>
  <c r="G143" i="92"/>
  <c r="G144" i="92"/>
  <c r="G145" i="92"/>
  <c r="G146" i="92"/>
  <c r="G147" i="92"/>
  <c r="G148" i="92"/>
  <c r="G149" i="92"/>
  <c r="F133" i="92"/>
  <c r="F134" i="92"/>
  <c r="F135" i="92"/>
  <c r="F136" i="92"/>
  <c r="F137" i="92"/>
  <c r="F140" i="92"/>
  <c r="F141" i="92"/>
  <c r="F142" i="92"/>
  <c r="F143" i="92"/>
  <c r="F144" i="92"/>
  <c r="F145" i="92"/>
  <c r="F146" i="92"/>
  <c r="F147" i="92"/>
  <c r="F148" i="92"/>
  <c r="F149" i="92"/>
  <c r="E133" i="92"/>
  <c r="E134" i="92"/>
  <c r="E135" i="92"/>
  <c r="E136" i="92"/>
  <c r="E137" i="92"/>
  <c r="E138" i="92"/>
  <c r="E139" i="92"/>
  <c r="E140" i="92"/>
  <c r="E141" i="92"/>
  <c r="E142" i="92"/>
  <c r="E143" i="92"/>
  <c r="E144" i="92"/>
  <c r="E145" i="92"/>
  <c r="E146" i="92"/>
  <c r="E147" i="92"/>
  <c r="E148" i="92"/>
  <c r="E149" i="92"/>
  <c r="G155" i="92"/>
  <c r="G156" i="92"/>
  <c r="G157" i="92"/>
  <c r="G158" i="92"/>
  <c r="G159" i="92"/>
  <c r="G160" i="92"/>
  <c r="G161" i="92"/>
  <c r="G162" i="92"/>
  <c r="G163" i="92"/>
  <c r="G164" i="92"/>
  <c r="G165" i="92"/>
  <c r="G166" i="92"/>
  <c r="G167" i="92"/>
  <c r="G168" i="92"/>
  <c r="F155" i="92"/>
  <c r="F156" i="92"/>
  <c r="F157" i="92"/>
  <c r="F158" i="92"/>
  <c r="F159" i="92"/>
  <c r="F160" i="92"/>
  <c r="F161" i="92"/>
  <c r="F162" i="92"/>
  <c r="F163" i="92"/>
  <c r="F164" i="92"/>
  <c r="F165" i="92"/>
  <c r="F166" i="92"/>
  <c r="F167" i="92"/>
  <c r="F168" i="92"/>
  <c r="E155" i="92"/>
  <c r="E156" i="92"/>
  <c r="E157" i="92"/>
  <c r="E158" i="92"/>
  <c r="E159" i="92"/>
  <c r="E160" i="92"/>
  <c r="E161" i="92"/>
  <c r="E162" i="92"/>
  <c r="E163" i="92"/>
  <c r="E164" i="92"/>
  <c r="E165" i="92"/>
  <c r="E166" i="92"/>
  <c r="E167" i="92"/>
  <c r="E168" i="92"/>
  <c r="G174" i="92"/>
  <c r="G175" i="92"/>
  <c r="G176" i="92"/>
  <c r="G177" i="92"/>
  <c r="G178" i="92"/>
  <c r="G179" i="92"/>
  <c r="G180" i="92"/>
  <c r="F174" i="92"/>
  <c r="F175" i="92"/>
  <c r="F176" i="92"/>
  <c r="F177" i="92"/>
  <c r="F178" i="92"/>
  <c r="F179" i="92"/>
  <c r="F180" i="92"/>
  <c r="E174" i="92"/>
  <c r="E175" i="92"/>
  <c r="E176" i="92"/>
  <c r="E177" i="92"/>
  <c r="E178" i="92"/>
  <c r="E179" i="92"/>
  <c r="E180" i="92"/>
  <c r="G186" i="92"/>
  <c r="G187" i="92"/>
  <c r="G188" i="92"/>
  <c r="G189" i="92"/>
  <c r="F186" i="92"/>
  <c r="F187" i="92"/>
  <c r="F188" i="92"/>
  <c r="F189" i="92"/>
  <c r="E186" i="92"/>
  <c r="E187" i="92"/>
  <c r="E188" i="92"/>
  <c r="E189" i="92"/>
  <c r="C128" i="92"/>
  <c r="C127" i="92"/>
  <c r="C126" i="92"/>
  <c r="C125" i="92"/>
  <c r="C124" i="92"/>
  <c r="C149" i="92"/>
  <c r="C148" i="92"/>
  <c r="C147" i="92"/>
  <c r="C146" i="92"/>
  <c r="C145" i="92"/>
  <c r="C144" i="92"/>
  <c r="C143" i="92"/>
  <c r="C142" i="92"/>
  <c r="C141" i="92"/>
  <c r="C140" i="92"/>
  <c r="C139" i="92"/>
  <c r="C138" i="92"/>
  <c r="C137" i="92"/>
  <c r="C136" i="92"/>
  <c r="C135" i="92"/>
  <c r="C134" i="92"/>
  <c r="C133" i="92"/>
  <c r="C168" i="92"/>
  <c r="C167" i="92"/>
  <c r="C166" i="92"/>
  <c r="C165" i="92"/>
  <c r="C164" i="92"/>
  <c r="C163" i="92"/>
  <c r="C162" i="92"/>
  <c r="C161" i="92"/>
  <c r="C160" i="92"/>
  <c r="C159" i="92"/>
  <c r="C158" i="92"/>
  <c r="C157" i="92"/>
  <c r="C156" i="92"/>
  <c r="C155" i="92"/>
  <c r="C180" i="92"/>
  <c r="C179" i="92"/>
  <c r="C178" i="92"/>
  <c r="C177" i="92"/>
  <c r="C176" i="92"/>
  <c r="C175" i="92"/>
  <c r="C174" i="92"/>
  <c r="C185" i="92"/>
  <c r="C186" i="92"/>
  <c r="C187" i="92"/>
  <c r="C188" i="92"/>
  <c r="C189" i="92"/>
  <c r="M13" i="113" l="1"/>
  <c r="L12" i="113"/>
  <c r="L11" i="113"/>
  <c r="L10" i="113"/>
  <c r="L9" i="113"/>
  <c r="L8" i="113"/>
  <c r="L7" i="113"/>
  <c r="L6" i="113"/>
  <c r="K7" i="113"/>
  <c r="K8" i="113"/>
  <c r="K9" i="113"/>
  <c r="K10" i="113"/>
  <c r="K11" i="113"/>
  <c r="K12" i="113"/>
  <c r="K6" i="113"/>
  <c r="I12" i="113"/>
  <c r="J16" i="113"/>
  <c r="K16" i="113" s="1"/>
  <c r="H16" i="113"/>
  <c r="G16" i="113"/>
  <c r="J18" i="113"/>
  <c r="K18" i="113" s="1"/>
  <c r="H18" i="113"/>
  <c r="G18" i="113"/>
  <c r="J22" i="113"/>
  <c r="H22" i="113"/>
  <c r="G22" i="113"/>
  <c r="J20" i="113"/>
  <c r="K20" i="113" s="1"/>
  <c r="J24" i="113"/>
  <c r="K24" i="113" s="1"/>
  <c r="H24" i="113"/>
  <c r="G24" i="113"/>
  <c r="J26" i="113"/>
  <c r="K26" i="113" s="1"/>
  <c r="H26" i="113"/>
  <c r="G26" i="113"/>
  <c r="J30" i="113"/>
  <c r="K30" i="113" s="1"/>
  <c r="H30" i="113"/>
  <c r="G30" i="113"/>
  <c r="J29" i="113"/>
  <c r="K29" i="113" s="1"/>
  <c r="J28" i="113"/>
  <c r="K28" i="113" s="1"/>
  <c r="J27" i="113"/>
  <c r="K27" i="113" s="1"/>
  <c r="J31" i="113"/>
  <c r="K31" i="113" s="1"/>
  <c r="H31" i="113"/>
  <c r="G31" i="113"/>
  <c r="J25" i="113"/>
  <c r="K25" i="113" s="1"/>
  <c r="J23" i="113"/>
  <c r="K23" i="113" s="1"/>
  <c r="K22" i="113"/>
  <c r="J21" i="113"/>
  <c r="K21" i="113" s="1"/>
  <c r="J19" i="113"/>
  <c r="K19" i="113" s="1"/>
  <c r="J17" i="113"/>
  <c r="K17" i="113" s="1"/>
  <c r="J15" i="113"/>
  <c r="K15" i="113" s="1"/>
  <c r="I11" i="113"/>
  <c r="I10" i="113"/>
  <c r="I9" i="113"/>
  <c r="I8" i="113"/>
  <c r="I7" i="113"/>
  <c r="I6" i="113"/>
  <c r="L10" i="112"/>
  <c r="F16" i="92" s="1"/>
  <c r="K7" i="112"/>
  <c r="E13" i="92" s="1"/>
  <c r="K8" i="112"/>
  <c r="E14" i="92" s="1"/>
  <c r="K9" i="112"/>
  <c r="E15" i="92" s="1"/>
  <c r="K10" i="112"/>
  <c r="E16" i="92" s="1"/>
  <c r="K11" i="112"/>
  <c r="E17" i="92" s="1"/>
  <c r="K12" i="112"/>
  <c r="E18" i="92" s="1"/>
  <c r="K13" i="112"/>
  <c r="E19" i="92" s="1"/>
  <c r="K14" i="112"/>
  <c r="E20" i="92" s="1"/>
  <c r="K15" i="112"/>
  <c r="E21" i="92" s="1"/>
  <c r="K16" i="112"/>
  <c r="E22" i="92" s="1"/>
  <c r="K17" i="112"/>
  <c r="E23" i="92" s="1"/>
  <c r="K18" i="112"/>
  <c r="E24" i="92" s="1"/>
  <c r="K19" i="112"/>
  <c r="E25" i="92" s="1"/>
  <c r="K20" i="112"/>
  <c r="E26" i="92" s="1"/>
  <c r="K6" i="112"/>
  <c r="E12" i="92" s="1"/>
  <c r="I12" i="112"/>
  <c r="C18" i="92" s="1"/>
  <c r="I10" i="112"/>
  <c r="C16" i="92" s="1"/>
  <c r="I6" i="112"/>
  <c r="C12" i="92" s="1"/>
  <c r="J23" i="112"/>
  <c r="K23" i="112" s="1"/>
  <c r="L6" i="112" s="1"/>
  <c r="F12" i="92" s="1"/>
  <c r="H23" i="112"/>
  <c r="G23" i="112"/>
  <c r="J24" i="112"/>
  <c r="K24" i="112" s="1"/>
  <c r="L7" i="112" s="1"/>
  <c r="F13" i="92" s="1"/>
  <c r="H24" i="112"/>
  <c r="G24" i="112"/>
  <c r="J25" i="112"/>
  <c r="K25" i="112" s="1"/>
  <c r="L8" i="112" s="1"/>
  <c r="F14" i="92" s="1"/>
  <c r="H25" i="112"/>
  <c r="G25" i="112"/>
  <c r="H26" i="112"/>
  <c r="G26" i="112"/>
  <c r="J27" i="112"/>
  <c r="K27" i="112" s="1"/>
  <c r="H27" i="112"/>
  <c r="G27" i="112"/>
  <c r="H29" i="112"/>
  <c r="G29" i="112"/>
  <c r="J30" i="112"/>
  <c r="K30" i="112" s="1"/>
  <c r="L12" i="112" s="1"/>
  <c r="F18" i="92" s="1"/>
  <c r="H30" i="112"/>
  <c r="G30" i="112"/>
  <c r="J34" i="112"/>
  <c r="K34" i="112" s="1"/>
  <c r="H34" i="112"/>
  <c r="G34" i="112"/>
  <c r="J33" i="112"/>
  <c r="K33" i="112" s="1"/>
  <c r="J32" i="112"/>
  <c r="K32" i="112" s="1"/>
  <c r="J31" i="112"/>
  <c r="K31" i="112" s="1"/>
  <c r="J38" i="112"/>
  <c r="H38" i="112"/>
  <c r="G38" i="112"/>
  <c r="J37" i="112"/>
  <c r="K37" i="112" s="1"/>
  <c r="J36" i="112"/>
  <c r="K36" i="112" s="1"/>
  <c r="J35" i="112"/>
  <c r="K35" i="112" s="1"/>
  <c r="L14" i="112" s="1"/>
  <c r="F20" i="92" s="1"/>
  <c r="J40" i="112"/>
  <c r="K40" i="112" s="1"/>
  <c r="H40" i="112"/>
  <c r="G40" i="112"/>
  <c r="J43" i="112"/>
  <c r="K43" i="112" s="1"/>
  <c r="H43" i="112"/>
  <c r="G43" i="112"/>
  <c r="J46" i="112"/>
  <c r="H46" i="112"/>
  <c r="G46" i="112"/>
  <c r="J45" i="112"/>
  <c r="K45" i="112" s="1"/>
  <c r="J44" i="112"/>
  <c r="K44" i="112" s="1"/>
  <c r="J48" i="112"/>
  <c r="K48" i="112" s="1"/>
  <c r="H48" i="112"/>
  <c r="G48" i="112"/>
  <c r="J47" i="112"/>
  <c r="K47" i="112" s="1"/>
  <c r="L18" i="112" s="1"/>
  <c r="F24" i="92" s="1"/>
  <c r="J49" i="112"/>
  <c r="K49" i="112" s="1"/>
  <c r="L19" i="112" s="1"/>
  <c r="F25" i="92" s="1"/>
  <c r="H49" i="112"/>
  <c r="G49" i="112"/>
  <c r="J51" i="112"/>
  <c r="K51" i="112" s="1"/>
  <c r="H51" i="112"/>
  <c r="G51" i="112"/>
  <c r="J50" i="112"/>
  <c r="K50" i="112" s="1"/>
  <c r="L20" i="112" s="1"/>
  <c r="F26" i="92" s="1"/>
  <c r="K46" i="112"/>
  <c r="J42" i="112"/>
  <c r="K42" i="112" s="1"/>
  <c r="J41" i="112"/>
  <c r="K41" i="112" s="1"/>
  <c r="J39" i="112"/>
  <c r="K39" i="112" s="1"/>
  <c r="L15" i="112" s="1"/>
  <c r="F21" i="92" s="1"/>
  <c r="K38" i="112"/>
  <c r="J28" i="112"/>
  <c r="K28" i="112" s="1"/>
  <c r="I20" i="112"/>
  <c r="C26" i="92" s="1"/>
  <c r="I19" i="112"/>
  <c r="C25" i="92" s="1"/>
  <c r="I18" i="112"/>
  <c r="C24" i="92" s="1"/>
  <c r="I17" i="112"/>
  <c r="C23" i="92" s="1"/>
  <c r="I16" i="112"/>
  <c r="C22" i="92" s="1"/>
  <c r="I15" i="112"/>
  <c r="C21" i="92" s="1"/>
  <c r="I14" i="112"/>
  <c r="C20" i="92" s="1"/>
  <c r="I13" i="112"/>
  <c r="C19" i="92" s="1"/>
  <c r="I11" i="112"/>
  <c r="C17" i="92" s="1"/>
  <c r="I9" i="112"/>
  <c r="C15" i="92" s="1"/>
  <c r="I8" i="112"/>
  <c r="C14" i="92" s="1"/>
  <c r="I7" i="112"/>
  <c r="C13" i="92" s="1"/>
  <c r="M21" i="111"/>
  <c r="L20" i="111"/>
  <c r="L19" i="111"/>
  <c r="L18" i="111"/>
  <c r="L17" i="111"/>
  <c r="L16" i="111"/>
  <c r="L15" i="111"/>
  <c r="L14" i="111"/>
  <c r="L13" i="111"/>
  <c r="L12" i="111"/>
  <c r="L11" i="111"/>
  <c r="L10" i="111"/>
  <c r="L9" i="111"/>
  <c r="L8" i="111"/>
  <c r="L7" i="111"/>
  <c r="L6" i="111"/>
  <c r="K7" i="111"/>
  <c r="K8" i="111"/>
  <c r="K9" i="111"/>
  <c r="K10" i="111"/>
  <c r="K11" i="111"/>
  <c r="K12" i="111"/>
  <c r="K13" i="111"/>
  <c r="K14" i="111"/>
  <c r="K15" i="111"/>
  <c r="K16" i="111"/>
  <c r="K17" i="111"/>
  <c r="K18" i="111"/>
  <c r="K19" i="111"/>
  <c r="K20" i="111"/>
  <c r="K6" i="111"/>
  <c r="I17" i="111"/>
  <c r="I13" i="111"/>
  <c r="I7" i="111"/>
  <c r="J25" i="111"/>
  <c r="H25" i="111"/>
  <c r="G25" i="111"/>
  <c r="J24" i="111"/>
  <c r="K24" i="111" s="1"/>
  <c r="J26" i="111"/>
  <c r="K26" i="111" s="1"/>
  <c r="H26" i="111"/>
  <c r="G26" i="111"/>
  <c r="J27" i="111"/>
  <c r="K27" i="111" s="1"/>
  <c r="H27" i="111"/>
  <c r="G27" i="111"/>
  <c r="J28" i="111"/>
  <c r="K28" i="111" s="1"/>
  <c r="H28" i="111"/>
  <c r="G28" i="111"/>
  <c r="J31" i="111"/>
  <c r="K31" i="111" s="1"/>
  <c r="H31" i="111"/>
  <c r="G31" i="111"/>
  <c r="J30" i="111"/>
  <c r="K30" i="111" s="1"/>
  <c r="J34" i="111"/>
  <c r="K34" i="111" s="1"/>
  <c r="H34" i="111"/>
  <c r="G34" i="111"/>
  <c r="J36" i="111"/>
  <c r="K36" i="111" s="1"/>
  <c r="H36" i="111"/>
  <c r="G36" i="111"/>
  <c r="J37" i="111"/>
  <c r="K37" i="111" s="1"/>
  <c r="H37" i="111"/>
  <c r="G37" i="111"/>
  <c r="J38" i="111"/>
  <c r="K38" i="111" s="1"/>
  <c r="H38" i="111"/>
  <c r="G38" i="111"/>
  <c r="J41" i="111"/>
  <c r="K41" i="111" s="1"/>
  <c r="H41" i="111"/>
  <c r="G41" i="111"/>
  <c r="J40" i="111"/>
  <c r="K40" i="111" s="1"/>
  <c r="J39" i="111"/>
  <c r="K39" i="111" s="1"/>
  <c r="J44" i="111"/>
  <c r="K44" i="111" s="1"/>
  <c r="H44" i="111"/>
  <c r="G44" i="111"/>
  <c r="J43" i="111"/>
  <c r="K43" i="111" s="1"/>
  <c r="J42" i="111"/>
  <c r="K42" i="111" s="1"/>
  <c r="J45" i="111"/>
  <c r="K45" i="111" s="1"/>
  <c r="H45" i="111"/>
  <c r="G45" i="111"/>
  <c r="J46" i="111"/>
  <c r="K46" i="111" s="1"/>
  <c r="H46" i="111"/>
  <c r="G46" i="111"/>
  <c r="J47" i="111"/>
  <c r="K47" i="111" s="1"/>
  <c r="H47" i="111"/>
  <c r="G47" i="111"/>
  <c r="J51" i="111"/>
  <c r="K51" i="111" s="1"/>
  <c r="H51" i="111"/>
  <c r="G51" i="111"/>
  <c r="J50" i="111"/>
  <c r="K50" i="111" s="1"/>
  <c r="J49" i="111"/>
  <c r="K49" i="111" s="1"/>
  <c r="J48" i="111"/>
  <c r="K48" i="111" s="1"/>
  <c r="J35" i="111"/>
  <c r="K35" i="111" s="1"/>
  <c r="J33" i="111"/>
  <c r="K33" i="111" s="1"/>
  <c r="J32" i="111"/>
  <c r="K32" i="111" s="1"/>
  <c r="J29" i="111"/>
  <c r="K29" i="111" s="1"/>
  <c r="K25" i="111"/>
  <c r="J23" i="111"/>
  <c r="K23" i="111" s="1"/>
  <c r="I20" i="111"/>
  <c r="I19" i="111"/>
  <c r="I18" i="111"/>
  <c r="I16" i="111"/>
  <c r="I15" i="111"/>
  <c r="I14" i="111"/>
  <c r="I12" i="111"/>
  <c r="I11" i="111"/>
  <c r="I10" i="111"/>
  <c r="I9" i="111"/>
  <c r="I8" i="111"/>
  <c r="I6" i="111"/>
  <c r="K6" i="110"/>
  <c r="L6" i="110"/>
  <c r="I6" i="110"/>
  <c r="J28" i="110"/>
  <c r="K28" i="110" s="1"/>
  <c r="H28" i="110"/>
  <c r="G28" i="110"/>
  <c r="J27" i="110"/>
  <c r="K27" i="110" s="1"/>
  <c r="J26" i="110"/>
  <c r="K26" i="110" s="1"/>
  <c r="J25" i="110"/>
  <c r="K25" i="110" s="1"/>
  <c r="I7" i="110"/>
  <c r="K7" i="110"/>
  <c r="J30" i="110"/>
  <c r="K30" i="110" s="1"/>
  <c r="L7" i="110" s="1"/>
  <c r="H30" i="110"/>
  <c r="G30" i="110"/>
  <c r="J29" i="110"/>
  <c r="K29" i="110" s="1"/>
  <c r="L17" i="112" l="1"/>
  <c r="F23" i="92" s="1"/>
  <c r="L13" i="112"/>
  <c r="F19" i="92" s="1"/>
  <c r="L16" i="112"/>
  <c r="F22" i="92" s="1"/>
  <c r="M6" i="113"/>
  <c r="M12" i="113"/>
  <c r="M11" i="113"/>
  <c r="M10" i="113"/>
  <c r="M8" i="113"/>
  <c r="M7" i="113"/>
  <c r="M9" i="113"/>
  <c r="M14" i="112"/>
  <c r="G20" i="92" s="1"/>
  <c r="M18" i="112"/>
  <c r="G24" i="92" s="1"/>
  <c r="M7" i="112"/>
  <c r="G13" i="92" s="1"/>
  <c r="M6" i="112"/>
  <c r="G12" i="92" s="1"/>
  <c r="M10" i="112"/>
  <c r="G16" i="92" s="1"/>
  <c r="M19" i="112"/>
  <c r="G25" i="92" s="1"/>
  <c r="M13" i="112"/>
  <c r="G19" i="92" s="1"/>
  <c r="M17" i="112"/>
  <c r="G23" i="92" s="1"/>
  <c r="M8" i="112"/>
  <c r="G14" i="92" s="1"/>
  <c r="M20" i="112"/>
  <c r="G26" i="92" s="1"/>
  <c r="M16" i="112"/>
  <c r="G22" i="92" s="1"/>
  <c r="M12" i="112"/>
  <c r="G18" i="92" s="1"/>
  <c r="M15" i="112"/>
  <c r="G21" i="92" s="1"/>
  <c r="M15" i="111"/>
  <c r="M17" i="111"/>
  <c r="M11" i="111"/>
  <c r="M19" i="111"/>
  <c r="M9" i="111"/>
  <c r="M8" i="111"/>
  <c r="M16" i="111"/>
  <c r="M7" i="111"/>
  <c r="M13" i="111"/>
  <c r="M20" i="111"/>
  <c r="M10" i="111"/>
  <c r="M12" i="111"/>
  <c r="M14" i="111"/>
  <c r="M18" i="111"/>
  <c r="M6" i="111"/>
  <c r="M6" i="110"/>
  <c r="M7" i="110"/>
  <c r="K9" i="110"/>
  <c r="K10" i="110"/>
  <c r="K11" i="110"/>
  <c r="K12" i="110"/>
  <c r="K13" i="110"/>
  <c r="K14" i="110"/>
  <c r="K15" i="110"/>
  <c r="K16" i="110"/>
  <c r="K17" i="110"/>
  <c r="K18" i="110"/>
  <c r="K19" i="110"/>
  <c r="K20" i="110"/>
  <c r="K21" i="110"/>
  <c r="K22" i="110"/>
  <c r="K8" i="110"/>
  <c r="I10" i="110"/>
  <c r="I12" i="110"/>
  <c r="I21" i="110"/>
  <c r="I22" i="110"/>
  <c r="J32" i="110"/>
  <c r="K32" i="110" s="1"/>
  <c r="L8" i="110" s="1"/>
  <c r="H32" i="110"/>
  <c r="G32" i="110"/>
  <c r="J31" i="110"/>
  <c r="K31" i="110" s="1"/>
  <c r="J34" i="110"/>
  <c r="H34" i="110"/>
  <c r="G34" i="110"/>
  <c r="H35" i="110"/>
  <c r="G35" i="110"/>
  <c r="J36" i="110"/>
  <c r="K36" i="110" s="1"/>
  <c r="L11" i="110" s="1"/>
  <c r="H36" i="110"/>
  <c r="G36" i="110"/>
  <c r="J38" i="110"/>
  <c r="K38" i="110" s="1"/>
  <c r="L12" i="110" s="1"/>
  <c r="H38" i="110"/>
  <c r="G38" i="110"/>
  <c r="J41" i="110"/>
  <c r="K41" i="110" s="1"/>
  <c r="L13" i="110" s="1"/>
  <c r="H41" i="110"/>
  <c r="G41" i="110"/>
  <c r="J40" i="110"/>
  <c r="K40" i="110" s="1"/>
  <c r="J43" i="110"/>
  <c r="K43" i="110" s="1"/>
  <c r="L14" i="110" s="1"/>
  <c r="H43" i="110"/>
  <c r="G43" i="110"/>
  <c r="J42" i="110"/>
  <c r="K42" i="110" s="1"/>
  <c r="J45" i="110"/>
  <c r="K45" i="110" s="1"/>
  <c r="L15" i="110" s="1"/>
  <c r="H45" i="110"/>
  <c r="G45" i="110"/>
  <c r="J44" i="110"/>
  <c r="K44" i="110" s="1"/>
  <c r="J46" i="110"/>
  <c r="K46" i="110" s="1"/>
  <c r="L16" i="110" s="1"/>
  <c r="H46" i="110"/>
  <c r="G46" i="110"/>
  <c r="J47" i="110"/>
  <c r="K47" i="110" s="1"/>
  <c r="L17" i="110" s="1"/>
  <c r="H47" i="110"/>
  <c r="G47" i="110"/>
  <c r="J48" i="110"/>
  <c r="K48" i="110" s="1"/>
  <c r="L18" i="110" s="1"/>
  <c r="H48" i="110"/>
  <c r="G48" i="110"/>
  <c r="J52" i="110"/>
  <c r="H52" i="110"/>
  <c r="G52" i="110"/>
  <c r="J51" i="110"/>
  <c r="K51" i="110" s="1"/>
  <c r="J50" i="110"/>
  <c r="K50" i="110" s="1"/>
  <c r="J49" i="110"/>
  <c r="K49" i="110" s="1"/>
  <c r="J53" i="110"/>
  <c r="K53" i="110" s="1"/>
  <c r="L20" i="110" s="1"/>
  <c r="H53" i="110"/>
  <c r="G53" i="110"/>
  <c r="J54" i="110"/>
  <c r="K54" i="110" s="1"/>
  <c r="L21" i="110" s="1"/>
  <c r="H54" i="110"/>
  <c r="G54" i="110"/>
  <c r="J55" i="110"/>
  <c r="K55" i="110" s="1"/>
  <c r="L22" i="110" s="1"/>
  <c r="H55" i="110"/>
  <c r="G55" i="110"/>
  <c r="K52" i="110"/>
  <c r="L19" i="110" s="1"/>
  <c r="J39" i="110"/>
  <c r="K39" i="110" s="1"/>
  <c r="J37" i="110"/>
  <c r="K37" i="110" s="1"/>
  <c r="K34" i="110"/>
  <c r="L9" i="110" s="1"/>
  <c r="J33" i="110"/>
  <c r="K33" i="110" s="1"/>
  <c r="I20" i="110"/>
  <c r="I19" i="110"/>
  <c r="I18" i="110"/>
  <c r="I17" i="110"/>
  <c r="I16" i="110"/>
  <c r="I15" i="110"/>
  <c r="I14" i="110"/>
  <c r="I13" i="110"/>
  <c r="I11" i="110"/>
  <c r="I9" i="110"/>
  <c r="I8" i="110"/>
  <c r="L13" i="109"/>
  <c r="L12" i="109"/>
  <c r="L11" i="109"/>
  <c r="L10" i="109"/>
  <c r="L9" i="109"/>
  <c r="M9" i="109" s="1"/>
  <c r="L7" i="109"/>
  <c r="L6" i="109"/>
  <c r="K20" i="109"/>
  <c r="K7" i="109"/>
  <c r="K8" i="109"/>
  <c r="K9" i="109"/>
  <c r="K10" i="109"/>
  <c r="K11" i="109"/>
  <c r="K12" i="109"/>
  <c r="K13" i="109"/>
  <c r="K14" i="109"/>
  <c r="K15" i="109"/>
  <c r="K16" i="109"/>
  <c r="K17" i="109"/>
  <c r="K18" i="109"/>
  <c r="K19" i="109"/>
  <c r="K6" i="109"/>
  <c r="I6" i="109"/>
  <c r="I7" i="109"/>
  <c r="I8" i="109"/>
  <c r="I9" i="109"/>
  <c r="M7" i="109"/>
  <c r="M6" i="109"/>
  <c r="J23" i="109"/>
  <c r="K23" i="109" s="1"/>
  <c r="H23" i="109"/>
  <c r="G23" i="109"/>
  <c r="J25" i="109"/>
  <c r="K25" i="109" s="1"/>
  <c r="H25" i="109"/>
  <c r="G25" i="109"/>
  <c r="J24" i="109"/>
  <c r="K24" i="109" s="1"/>
  <c r="H27" i="109"/>
  <c r="G27" i="109"/>
  <c r="J26" i="109"/>
  <c r="K26" i="109" s="1"/>
  <c r="J28" i="109"/>
  <c r="K28" i="109" s="1"/>
  <c r="H28" i="109"/>
  <c r="G28" i="109"/>
  <c r="I10" i="109"/>
  <c r="I11" i="109"/>
  <c r="J32" i="109"/>
  <c r="K32" i="109" s="1"/>
  <c r="H32" i="109"/>
  <c r="G32" i="109"/>
  <c r="J31" i="109"/>
  <c r="K31" i="109" s="1"/>
  <c r="J30" i="109"/>
  <c r="K30" i="109" s="1"/>
  <c r="J29" i="109"/>
  <c r="K29" i="109" s="1"/>
  <c r="J34" i="109"/>
  <c r="K34" i="109" s="1"/>
  <c r="H34" i="109"/>
  <c r="G34" i="109"/>
  <c r="J33" i="109"/>
  <c r="K33" i="109" s="1"/>
  <c r="I13" i="109"/>
  <c r="I12" i="109"/>
  <c r="I16" i="109"/>
  <c r="I15" i="109"/>
  <c r="I14" i="109"/>
  <c r="J35" i="109"/>
  <c r="K35" i="109" s="1"/>
  <c r="H35" i="109"/>
  <c r="G35" i="109"/>
  <c r="J36" i="109"/>
  <c r="K36" i="109" s="1"/>
  <c r="H36" i="109"/>
  <c r="G36" i="109"/>
  <c r="J37" i="109"/>
  <c r="K37" i="109" s="1"/>
  <c r="L14" i="109" s="1"/>
  <c r="H37" i="109"/>
  <c r="G37" i="109"/>
  <c r="J38" i="109"/>
  <c r="K38" i="109" s="1"/>
  <c r="L15" i="109" s="1"/>
  <c r="H38" i="109"/>
  <c r="G38" i="109"/>
  <c r="J39" i="109"/>
  <c r="K39" i="109" s="1"/>
  <c r="L16" i="109" s="1"/>
  <c r="H39" i="109"/>
  <c r="G39" i="109"/>
  <c r="J47" i="109"/>
  <c r="K47" i="109" s="1"/>
  <c r="H47" i="109"/>
  <c r="G47" i="109"/>
  <c r="J46" i="109"/>
  <c r="K46" i="109" s="1"/>
  <c r="J45" i="109"/>
  <c r="K45" i="109" s="1"/>
  <c r="J44" i="109"/>
  <c r="K44" i="109" s="1"/>
  <c r="H44" i="109"/>
  <c r="G44" i="109"/>
  <c r="J43" i="109"/>
  <c r="K43" i="109" s="1"/>
  <c r="J42" i="109"/>
  <c r="K42" i="109" s="1"/>
  <c r="J41" i="109"/>
  <c r="K41" i="109" s="1"/>
  <c r="L18" i="109" s="1"/>
  <c r="H41" i="109"/>
  <c r="G41" i="109"/>
  <c r="J40" i="109"/>
  <c r="K40" i="109" s="1"/>
  <c r="L17" i="109" s="1"/>
  <c r="H40" i="109"/>
  <c r="G40" i="109"/>
  <c r="I20" i="109"/>
  <c r="I19" i="109"/>
  <c r="I18" i="109"/>
  <c r="I17" i="109"/>
  <c r="K6" i="108"/>
  <c r="K7" i="108"/>
  <c r="K8" i="108"/>
  <c r="K9" i="108"/>
  <c r="K10" i="108"/>
  <c r="K11" i="108"/>
  <c r="K12" i="108"/>
  <c r="K13" i="108"/>
  <c r="K14" i="108"/>
  <c r="K15" i="108"/>
  <c r="K16" i="108"/>
  <c r="K17" i="108"/>
  <c r="K18" i="108"/>
  <c r="I15" i="108"/>
  <c r="J21" i="108"/>
  <c r="H21" i="108"/>
  <c r="G21" i="108"/>
  <c r="J22" i="108"/>
  <c r="H22" i="108"/>
  <c r="G22" i="108"/>
  <c r="J24" i="108"/>
  <c r="K24" i="108" s="1"/>
  <c r="H26" i="108"/>
  <c r="G26" i="108"/>
  <c r="J25" i="108"/>
  <c r="K25" i="108" s="1"/>
  <c r="J23" i="108"/>
  <c r="K23" i="108" s="1"/>
  <c r="H29" i="108"/>
  <c r="G29" i="108"/>
  <c r="J28" i="108"/>
  <c r="K28" i="108" s="1"/>
  <c r="J27" i="108"/>
  <c r="K27" i="108" s="1"/>
  <c r="J30" i="108"/>
  <c r="K30" i="108" s="1"/>
  <c r="L10" i="108" s="1"/>
  <c r="H30" i="108"/>
  <c r="G30" i="108"/>
  <c r="J31" i="108"/>
  <c r="K31" i="108" s="1"/>
  <c r="L11" i="108" s="1"/>
  <c r="H31" i="108"/>
  <c r="G31" i="108"/>
  <c r="J32" i="108"/>
  <c r="K32" i="108" s="1"/>
  <c r="L12" i="108" s="1"/>
  <c r="H32" i="108"/>
  <c r="G32" i="108"/>
  <c r="J35" i="108"/>
  <c r="K35" i="108" s="1"/>
  <c r="H35" i="108"/>
  <c r="G35" i="108"/>
  <c r="J34" i="108"/>
  <c r="K34" i="108" s="1"/>
  <c r="J33" i="108"/>
  <c r="K33" i="108" s="1"/>
  <c r="J40" i="108"/>
  <c r="K40" i="108" s="1"/>
  <c r="H40" i="108"/>
  <c r="G40" i="108"/>
  <c r="J38" i="108"/>
  <c r="K38" i="108" s="1"/>
  <c r="J37" i="108"/>
  <c r="K37" i="108" s="1"/>
  <c r="J41" i="108"/>
  <c r="K41" i="108" s="1"/>
  <c r="L15" i="108" s="1"/>
  <c r="H41" i="108"/>
  <c r="G41" i="108"/>
  <c r="J43" i="108"/>
  <c r="K43" i="108" s="1"/>
  <c r="H43" i="108"/>
  <c r="G43" i="108"/>
  <c r="J42" i="108"/>
  <c r="K42" i="108" s="1"/>
  <c r="L16" i="108" s="1"/>
  <c r="J44" i="108"/>
  <c r="K44" i="108" s="1"/>
  <c r="L17" i="108" s="1"/>
  <c r="H44" i="108"/>
  <c r="G44" i="108"/>
  <c r="J45" i="108"/>
  <c r="K45" i="108" s="1"/>
  <c r="L18" i="108" s="1"/>
  <c r="H45" i="108"/>
  <c r="G45" i="108"/>
  <c r="J39" i="108"/>
  <c r="K39" i="108" s="1"/>
  <c r="J36" i="108"/>
  <c r="K36" i="108" s="1"/>
  <c r="K22" i="108"/>
  <c r="L7" i="108" s="1"/>
  <c r="K21" i="108"/>
  <c r="L6" i="108" s="1"/>
  <c r="I18" i="108"/>
  <c r="I17" i="108"/>
  <c r="I16" i="108"/>
  <c r="I14" i="108"/>
  <c r="I13" i="108"/>
  <c r="I12" i="108"/>
  <c r="I11" i="108"/>
  <c r="I10" i="108"/>
  <c r="I9" i="108"/>
  <c r="I8" i="108"/>
  <c r="I7" i="108"/>
  <c r="I6" i="108"/>
  <c r="M23" i="107"/>
  <c r="L22" i="107"/>
  <c r="L21" i="107"/>
  <c r="L20" i="107"/>
  <c r="L19" i="107"/>
  <c r="L18" i="107"/>
  <c r="L17" i="107"/>
  <c r="L16" i="107"/>
  <c r="L15" i="107"/>
  <c r="L14" i="107"/>
  <c r="L13" i="107"/>
  <c r="L12" i="107"/>
  <c r="L11" i="107"/>
  <c r="L10" i="107"/>
  <c r="L9" i="107"/>
  <c r="L8" i="107"/>
  <c r="L7" i="107"/>
  <c r="L6" i="107"/>
  <c r="K8" i="107"/>
  <c r="K9" i="107"/>
  <c r="K10" i="107"/>
  <c r="K11" i="107"/>
  <c r="K12" i="107"/>
  <c r="K13" i="107"/>
  <c r="K14" i="107"/>
  <c r="K15" i="107"/>
  <c r="K16" i="107"/>
  <c r="K17" i="107"/>
  <c r="K18" i="107"/>
  <c r="K19" i="107"/>
  <c r="K20" i="107"/>
  <c r="K21" i="107"/>
  <c r="K22" i="107"/>
  <c r="K7" i="107"/>
  <c r="K6" i="107"/>
  <c r="J25" i="107"/>
  <c r="H25" i="107"/>
  <c r="G25" i="107"/>
  <c r="J26" i="107"/>
  <c r="K26" i="107" s="1"/>
  <c r="H26" i="107"/>
  <c r="G26" i="107"/>
  <c r="J29" i="107"/>
  <c r="H29" i="107"/>
  <c r="G29" i="107"/>
  <c r="J28" i="107"/>
  <c r="K28" i="107" s="1"/>
  <c r="I9" i="107"/>
  <c r="I10" i="107"/>
  <c r="I11" i="107"/>
  <c r="I13" i="107"/>
  <c r="I20" i="107"/>
  <c r="J32" i="107"/>
  <c r="H32" i="107"/>
  <c r="G32" i="107"/>
  <c r="J33" i="107"/>
  <c r="K33" i="107" s="1"/>
  <c r="H33" i="107"/>
  <c r="G33" i="107"/>
  <c r="J34" i="107"/>
  <c r="H34" i="107"/>
  <c r="G34" i="107"/>
  <c r="J35" i="107"/>
  <c r="H35" i="107"/>
  <c r="G35" i="107"/>
  <c r="J36" i="107"/>
  <c r="K36" i="107" s="1"/>
  <c r="H36" i="107"/>
  <c r="G36" i="107"/>
  <c r="J37" i="107"/>
  <c r="K37" i="107" s="1"/>
  <c r="H37" i="107"/>
  <c r="G37" i="107"/>
  <c r="J38" i="107"/>
  <c r="K38" i="107" s="1"/>
  <c r="H38" i="107"/>
  <c r="G38" i="107"/>
  <c r="J39" i="107"/>
  <c r="K39" i="107" s="1"/>
  <c r="H39" i="107"/>
  <c r="G39" i="107"/>
  <c r="J40" i="107"/>
  <c r="K40" i="107" s="1"/>
  <c r="H40" i="107"/>
  <c r="G40" i="107"/>
  <c r="J43" i="107"/>
  <c r="K43" i="107" s="1"/>
  <c r="H43" i="107"/>
  <c r="G43" i="107"/>
  <c r="J42" i="107"/>
  <c r="K42" i="107" s="1"/>
  <c r="J41" i="107"/>
  <c r="K41" i="107" s="1"/>
  <c r="J46" i="107"/>
  <c r="K46" i="107" s="1"/>
  <c r="H46" i="107"/>
  <c r="G46" i="107"/>
  <c r="J45" i="107"/>
  <c r="K45" i="107" s="1"/>
  <c r="J44" i="107"/>
  <c r="K44" i="107" s="1"/>
  <c r="J47" i="107"/>
  <c r="K47" i="107" s="1"/>
  <c r="H47" i="107"/>
  <c r="G47" i="107"/>
  <c r="J48" i="107"/>
  <c r="K48" i="107" s="1"/>
  <c r="H48" i="107"/>
  <c r="G48" i="107"/>
  <c r="J49" i="107"/>
  <c r="K49" i="107" s="1"/>
  <c r="H49" i="107"/>
  <c r="G49" i="107"/>
  <c r="K35" i="107"/>
  <c r="K34" i="107"/>
  <c r="K32" i="107"/>
  <c r="J31" i="107"/>
  <c r="K31" i="107" s="1"/>
  <c r="J30" i="107"/>
  <c r="K30" i="107" s="1"/>
  <c r="K29" i="107"/>
  <c r="J27" i="107"/>
  <c r="K27" i="107" s="1"/>
  <c r="K25" i="107"/>
  <c r="I22" i="107"/>
  <c r="I21" i="107"/>
  <c r="I19" i="107"/>
  <c r="I18" i="107"/>
  <c r="I17" i="107"/>
  <c r="I16" i="107"/>
  <c r="I15" i="107"/>
  <c r="I14" i="107"/>
  <c r="I12" i="107"/>
  <c r="I8" i="107"/>
  <c r="I7" i="107"/>
  <c r="I6" i="107"/>
  <c r="M23" i="106"/>
  <c r="L9" i="106"/>
  <c r="L8" i="106"/>
  <c r="L7" i="106"/>
  <c r="L6" i="106"/>
  <c r="K6" i="106"/>
  <c r="M6" i="106" s="1"/>
  <c r="I6" i="106"/>
  <c r="I7" i="106"/>
  <c r="I8" i="106"/>
  <c r="K8" i="106"/>
  <c r="M8" i="106" s="1"/>
  <c r="M7" i="106"/>
  <c r="K7" i="106"/>
  <c r="J25" i="106"/>
  <c r="K25" i="106" s="1"/>
  <c r="H25" i="106"/>
  <c r="G25" i="106"/>
  <c r="J26" i="106"/>
  <c r="K26" i="106" s="1"/>
  <c r="H26" i="106"/>
  <c r="G26" i="106"/>
  <c r="J28" i="106"/>
  <c r="K28" i="106" s="1"/>
  <c r="H28" i="106"/>
  <c r="G28" i="106"/>
  <c r="J27" i="106"/>
  <c r="K27" i="106" s="1"/>
  <c r="K11" i="106"/>
  <c r="K12" i="106"/>
  <c r="K13" i="106"/>
  <c r="K14" i="106"/>
  <c r="K15" i="106"/>
  <c r="K16" i="106"/>
  <c r="K17" i="106"/>
  <c r="K18" i="106"/>
  <c r="K19" i="106"/>
  <c r="K20" i="106"/>
  <c r="K21" i="106"/>
  <c r="K22" i="106"/>
  <c r="K10" i="106"/>
  <c r="K9" i="106"/>
  <c r="I9" i="106"/>
  <c r="I10" i="106"/>
  <c r="J32" i="106"/>
  <c r="K32" i="106" s="1"/>
  <c r="H32" i="106"/>
  <c r="G32" i="106"/>
  <c r="J31" i="106"/>
  <c r="K31" i="106" s="1"/>
  <c r="J30" i="106"/>
  <c r="K30" i="106" s="1"/>
  <c r="J29" i="106"/>
  <c r="K29" i="106" s="1"/>
  <c r="J34" i="106"/>
  <c r="K34" i="106" s="1"/>
  <c r="L10" i="106" s="1"/>
  <c r="H34" i="106"/>
  <c r="G34" i="106"/>
  <c r="J33" i="106"/>
  <c r="K33" i="106" s="1"/>
  <c r="J36" i="106"/>
  <c r="K36" i="106" s="1"/>
  <c r="L11" i="106" s="1"/>
  <c r="H36" i="106"/>
  <c r="G36" i="106"/>
  <c r="J35" i="106"/>
  <c r="K35" i="106" s="1"/>
  <c r="J37" i="106"/>
  <c r="K37" i="106" s="1"/>
  <c r="L12" i="106" s="1"/>
  <c r="H37" i="106"/>
  <c r="G37" i="106"/>
  <c r="J41" i="106"/>
  <c r="K41" i="106" s="1"/>
  <c r="L13" i="106" s="1"/>
  <c r="H41" i="106"/>
  <c r="G41" i="106"/>
  <c r="J40" i="106"/>
  <c r="K40" i="106" s="1"/>
  <c r="J39" i="106"/>
  <c r="K39" i="106" s="1"/>
  <c r="J38" i="106"/>
  <c r="K38" i="106" s="1"/>
  <c r="J42" i="106"/>
  <c r="K42" i="106" s="1"/>
  <c r="L14" i="106" s="1"/>
  <c r="H42" i="106"/>
  <c r="G42" i="106"/>
  <c r="J43" i="106"/>
  <c r="K43" i="106" s="1"/>
  <c r="L15" i="106" s="1"/>
  <c r="H43" i="106"/>
  <c r="G43" i="106"/>
  <c r="J44" i="106"/>
  <c r="K44" i="106" s="1"/>
  <c r="L16" i="106" s="1"/>
  <c r="H44" i="106"/>
  <c r="G44" i="106"/>
  <c r="J45" i="106"/>
  <c r="K45" i="106" s="1"/>
  <c r="L17" i="106" s="1"/>
  <c r="H45" i="106"/>
  <c r="G45" i="106"/>
  <c r="J46" i="106"/>
  <c r="K46" i="106" s="1"/>
  <c r="L18" i="106" s="1"/>
  <c r="H46" i="106"/>
  <c r="G46" i="106"/>
  <c r="J47" i="106"/>
  <c r="K47" i="106" s="1"/>
  <c r="L19" i="106" s="1"/>
  <c r="H47" i="106"/>
  <c r="G47" i="106"/>
  <c r="J51" i="106"/>
  <c r="K51" i="106" s="1"/>
  <c r="L20" i="106" s="1"/>
  <c r="H51" i="106"/>
  <c r="G51" i="106"/>
  <c r="J52" i="106"/>
  <c r="K52" i="106" s="1"/>
  <c r="L21" i="106" s="1"/>
  <c r="H52" i="106"/>
  <c r="G52" i="106"/>
  <c r="J53" i="106"/>
  <c r="K53" i="106" s="1"/>
  <c r="L22" i="106" s="1"/>
  <c r="H53" i="106"/>
  <c r="G53" i="106"/>
  <c r="J50" i="106"/>
  <c r="K50" i="106" s="1"/>
  <c r="J49" i="106"/>
  <c r="K49" i="106" s="1"/>
  <c r="J48" i="106"/>
  <c r="K48" i="106" s="1"/>
  <c r="I22" i="106"/>
  <c r="I21" i="106"/>
  <c r="I20" i="106"/>
  <c r="I19" i="106"/>
  <c r="I18" i="106"/>
  <c r="I17" i="106"/>
  <c r="I16" i="106"/>
  <c r="I15" i="106"/>
  <c r="I14" i="106"/>
  <c r="I13" i="106"/>
  <c r="I12" i="106"/>
  <c r="I11" i="106"/>
  <c r="M18" i="104"/>
  <c r="L7" i="104"/>
  <c r="K7" i="104"/>
  <c r="M7" i="104" s="1"/>
  <c r="I7" i="104"/>
  <c r="L6" i="104"/>
  <c r="K6" i="104"/>
  <c r="M6" i="104" s="1"/>
  <c r="I6" i="104"/>
  <c r="J20" i="104"/>
  <c r="H20" i="104"/>
  <c r="G20" i="104"/>
  <c r="J21" i="104"/>
  <c r="H21" i="104"/>
  <c r="G21" i="104"/>
  <c r="K21" i="104"/>
  <c r="K20" i="104"/>
  <c r="K8" i="104"/>
  <c r="K13" i="104"/>
  <c r="I13" i="104"/>
  <c r="K12" i="104"/>
  <c r="I12" i="104"/>
  <c r="K11" i="104"/>
  <c r="I11" i="104"/>
  <c r="K10" i="104"/>
  <c r="I10" i="104"/>
  <c r="K9" i="104"/>
  <c r="I9" i="104"/>
  <c r="I8" i="104"/>
  <c r="I14" i="104"/>
  <c r="I16" i="104"/>
  <c r="I17" i="104"/>
  <c r="J22" i="104"/>
  <c r="K22" i="104" s="1"/>
  <c r="L8" i="104" s="1"/>
  <c r="M8" i="104" s="1"/>
  <c r="H22" i="104"/>
  <c r="G22" i="104"/>
  <c r="J23" i="104"/>
  <c r="K23" i="104" s="1"/>
  <c r="L9" i="104" s="1"/>
  <c r="M9" i="104" s="1"/>
  <c r="H23" i="104"/>
  <c r="G23" i="104"/>
  <c r="J24" i="104"/>
  <c r="K24" i="104" s="1"/>
  <c r="L10" i="104" s="1"/>
  <c r="H24" i="104"/>
  <c r="G24" i="104"/>
  <c r="J25" i="104"/>
  <c r="K25" i="104" s="1"/>
  <c r="L11" i="104" s="1"/>
  <c r="M11" i="104" s="1"/>
  <c r="H25" i="104"/>
  <c r="G25" i="104"/>
  <c r="J26" i="104"/>
  <c r="K26" i="104" s="1"/>
  <c r="L12" i="104" s="1"/>
  <c r="H26" i="104"/>
  <c r="G26" i="104"/>
  <c r="J27" i="104"/>
  <c r="K27" i="104" s="1"/>
  <c r="L13" i="104" s="1"/>
  <c r="H27" i="104"/>
  <c r="G27" i="104"/>
  <c r="J31" i="104"/>
  <c r="K31" i="104" s="1"/>
  <c r="J30" i="104"/>
  <c r="K30" i="104" s="1"/>
  <c r="L10" i="101"/>
  <c r="L9" i="101"/>
  <c r="L8" i="101"/>
  <c r="L7" i="101"/>
  <c r="L6" i="101"/>
  <c r="K6" i="101"/>
  <c r="K9" i="101"/>
  <c r="I9" i="101"/>
  <c r="K8" i="101"/>
  <c r="M8" i="101" s="1"/>
  <c r="I8" i="101"/>
  <c r="K7" i="101"/>
  <c r="I7" i="101"/>
  <c r="I6" i="101"/>
  <c r="J30" i="101"/>
  <c r="H30" i="101"/>
  <c r="G30" i="101"/>
  <c r="K30" i="101"/>
  <c r="J31" i="101"/>
  <c r="H31" i="101"/>
  <c r="G31" i="101"/>
  <c r="K31" i="101"/>
  <c r="J32" i="101"/>
  <c r="K32" i="101" s="1"/>
  <c r="H32" i="101"/>
  <c r="G32" i="101"/>
  <c r="J33" i="101"/>
  <c r="K33" i="101" s="1"/>
  <c r="H33" i="101"/>
  <c r="G33" i="101"/>
  <c r="K10" i="101"/>
  <c r="I10" i="101"/>
  <c r="I11" i="101"/>
  <c r="K11" i="101"/>
  <c r="J37" i="101"/>
  <c r="K37" i="101" s="1"/>
  <c r="H37" i="101"/>
  <c r="G37" i="101"/>
  <c r="J36" i="101"/>
  <c r="K36" i="101" s="1"/>
  <c r="J35" i="101"/>
  <c r="K35" i="101" s="1"/>
  <c r="J34" i="101"/>
  <c r="K34" i="101" s="1"/>
  <c r="J38" i="101"/>
  <c r="K38" i="101" s="1"/>
  <c r="K12" i="101"/>
  <c r="I12" i="101"/>
  <c r="K16" i="101"/>
  <c r="I16" i="101"/>
  <c r="K15" i="101"/>
  <c r="I15" i="101"/>
  <c r="K14" i="101"/>
  <c r="I14" i="101"/>
  <c r="K13" i="101"/>
  <c r="I13" i="101"/>
  <c r="H41" i="101"/>
  <c r="G41" i="101"/>
  <c r="J40" i="101"/>
  <c r="K40" i="101" s="1"/>
  <c r="J42" i="101"/>
  <c r="K42" i="101" s="1"/>
  <c r="L13" i="101" s="1"/>
  <c r="H42" i="101"/>
  <c r="G42" i="101"/>
  <c r="J43" i="101"/>
  <c r="K43" i="101" s="1"/>
  <c r="L14" i="101" s="1"/>
  <c r="H43" i="101"/>
  <c r="G43" i="101"/>
  <c r="J44" i="101"/>
  <c r="K44" i="101" s="1"/>
  <c r="L15" i="101" s="1"/>
  <c r="M15" i="101" s="1"/>
  <c r="H44" i="101"/>
  <c r="G44" i="101"/>
  <c r="J45" i="101"/>
  <c r="K45" i="101" s="1"/>
  <c r="L16" i="101" s="1"/>
  <c r="H45" i="101"/>
  <c r="G45" i="101"/>
  <c r="K17" i="101"/>
  <c r="I17" i="101"/>
  <c r="K18" i="101"/>
  <c r="I18" i="101"/>
  <c r="K22" i="101"/>
  <c r="I22" i="101"/>
  <c r="K21" i="101"/>
  <c r="I21" i="101"/>
  <c r="K20" i="101"/>
  <c r="I20" i="101"/>
  <c r="K19" i="101"/>
  <c r="I19" i="101"/>
  <c r="I23" i="101"/>
  <c r="I24" i="101"/>
  <c r="I26" i="101"/>
  <c r="I27" i="101"/>
  <c r="J48" i="101"/>
  <c r="K48" i="101" s="1"/>
  <c r="J47" i="101"/>
  <c r="K47" i="101" s="1"/>
  <c r="J46" i="101"/>
  <c r="K46" i="101" s="1"/>
  <c r="J49" i="101"/>
  <c r="K49" i="101" s="1"/>
  <c r="L17" i="101" s="1"/>
  <c r="H49" i="101"/>
  <c r="G49" i="101"/>
  <c r="J51" i="101"/>
  <c r="K51" i="101" s="1"/>
  <c r="L19" i="101" s="1"/>
  <c r="J50" i="101"/>
  <c r="K50" i="101" s="1"/>
  <c r="L18" i="101" s="1"/>
  <c r="H50" i="101"/>
  <c r="G50" i="101"/>
  <c r="H51" i="101"/>
  <c r="G51" i="101"/>
  <c r="J52" i="101"/>
  <c r="K52" i="101" s="1"/>
  <c r="L20" i="101" s="1"/>
  <c r="H52" i="101"/>
  <c r="G52" i="101"/>
  <c r="J53" i="101"/>
  <c r="K53" i="101" s="1"/>
  <c r="L21" i="101" s="1"/>
  <c r="H53" i="101"/>
  <c r="G53" i="101"/>
  <c r="J54" i="101"/>
  <c r="K54" i="101" s="1"/>
  <c r="L22" i="101" s="1"/>
  <c r="H54" i="101"/>
  <c r="G54" i="101"/>
  <c r="L11" i="99"/>
  <c r="L10" i="99"/>
  <c r="L9" i="99"/>
  <c r="L8" i="99"/>
  <c r="L7" i="99"/>
  <c r="L6" i="99"/>
  <c r="K6" i="99"/>
  <c r="I6" i="99"/>
  <c r="K9" i="99"/>
  <c r="I9" i="99"/>
  <c r="K8" i="99"/>
  <c r="I8" i="99"/>
  <c r="K7" i="99"/>
  <c r="I7" i="99"/>
  <c r="J29" i="99"/>
  <c r="K29" i="99" s="1"/>
  <c r="H29" i="99"/>
  <c r="G29" i="99"/>
  <c r="J28" i="99"/>
  <c r="K28" i="99" s="1"/>
  <c r="J27" i="99"/>
  <c r="K27" i="99" s="1"/>
  <c r="J30" i="99"/>
  <c r="K30" i="99" s="1"/>
  <c r="H30" i="99"/>
  <c r="G30" i="99"/>
  <c r="J31" i="99"/>
  <c r="K31" i="99" s="1"/>
  <c r="H31" i="99"/>
  <c r="G31" i="99"/>
  <c r="J32" i="99"/>
  <c r="K32" i="99" s="1"/>
  <c r="H32" i="99"/>
  <c r="G32" i="99"/>
  <c r="K10" i="99"/>
  <c r="I10" i="99"/>
  <c r="I11" i="99"/>
  <c r="I12" i="99"/>
  <c r="I13" i="99"/>
  <c r="K13" i="99"/>
  <c r="K12" i="99"/>
  <c r="K11" i="99"/>
  <c r="J33" i="99"/>
  <c r="K33" i="99" s="1"/>
  <c r="H33" i="99"/>
  <c r="G33" i="99"/>
  <c r="J34" i="99"/>
  <c r="K34" i="99" s="1"/>
  <c r="H34" i="99"/>
  <c r="G34" i="99"/>
  <c r="J35" i="99"/>
  <c r="K35" i="99" s="1"/>
  <c r="L12" i="99" s="1"/>
  <c r="H35" i="99"/>
  <c r="G35" i="99"/>
  <c r="J37" i="99"/>
  <c r="K37" i="99" s="1"/>
  <c r="L13" i="99" s="1"/>
  <c r="H37" i="99"/>
  <c r="G37" i="99"/>
  <c r="J36" i="99"/>
  <c r="K36" i="99" s="1"/>
  <c r="K14" i="99"/>
  <c r="K16" i="99"/>
  <c r="I16" i="99"/>
  <c r="K15" i="99"/>
  <c r="I15" i="99"/>
  <c r="I14" i="99"/>
  <c r="K19" i="99"/>
  <c r="I19" i="99"/>
  <c r="K18" i="99"/>
  <c r="I18" i="99"/>
  <c r="K17" i="99"/>
  <c r="I17" i="99"/>
  <c r="I21" i="99"/>
  <c r="I22" i="99"/>
  <c r="I23" i="99"/>
  <c r="I24" i="99"/>
  <c r="J38" i="99"/>
  <c r="K38" i="99" s="1"/>
  <c r="L14" i="99" s="1"/>
  <c r="H38" i="99"/>
  <c r="G38" i="99"/>
  <c r="J39" i="99"/>
  <c r="K39" i="99" s="1"/>
  <c r="L15" i="99" s="1"/>
  <c r="H39" i="99"/>
  <c r="G39" i="99"/>
  <c r="J40" i="99"/>
  <c r="K40" i="99" s="1"/>
  <c r="L16" i="99" s="1"/>
  <c r="H40" i="99"/>
  <c r="G40" i="99"/>
  <c r="J41" i="99"/>
  <c r="K41" i="99" s="1"/>
  <c r="L17" i="99" s="1"/>
  <c r="H41" i="99"/>
  <c r="G41" i="99"/>
  <c r="J42" i="99"/>
  <c r="K42" i="99" s="1"/>
  <c r="L18" i="99" s="1"/>
  <c r="H42" i="99"/>
  <c r="G42" i="99"/>
  <c r="J43" i="99"/>
  <c r="K43" i="99" s="1"/>
  <c r="L19" i="99" s="1"/>
  <c r="H43" i="99"/>
  <c r="G43" i="99"/>
  <c r="M18" i="97"/>
  <c r="L6" i="97"/>
  <c r="I6" i="97"/>
  <c r="K6" i="97"/>
  <c r="J23" i="97"/>
  <c r="K23" i="97" s="1"/>
  <c r="H23" i="97"/>
  <c r="G23" i="97"/>
  <c r="J22" i="97"/>
  <c r="K22" i="97" s="1"/>
  <c r="J21" i="97"/>
  <c r="K21" i="97" s="1"/>
  <c r="J20" i="97"/>
  <c r="K20" i="97" s="1"/>
  <c r="K7" i="97"/>
  <c r="I7" i="97"/>
  <c r="I8" i="97"/>
  <c r="K8" i="97"/>
  <c r="J25" i="97"/>
  <c r="K25" i="97" s="1"/>
  <c r="J27" i="97"/>
  <c r="K27" i="97" s="1"/>
  <c r="L7" i="97" s="1"/>
  <c r="H27" i="97"/>
  <c r="G27" i="97"/>
  <c r="J26" i="97"/>
  <c r="K26" i="97" s="1"/>
  <c r="J24" i="97"/>
  <c r="K24" i="97" s="1"/>
  <c r="J29" i="97"/>
  <c r="K29" i="97" s="1"/>
  <c r="H29" i="97"/>
  <c r="G29" i="97"/>
  <c r="J28" i="97"/>
  <c r="K28" i="97" s="1"/>
  <c r="L8" i="97" s="1"/>
  <c r="I9" i="97"/>
  <c r="K9" i="97"/>
  <c r="J32" i="97"/>
  <c r="K32" i="97" s="1"/>
  <c r="L9" i="97" s="1"/>
  <c r="H32" i="97"/>
  <c r="G32" i="97"/>
  <c r="J31" i="97"/>
  <c r="K31" i="97" s="1"/>
  <c r="J30" i="97"/>
  <c r="K30" i="97" s="1"/>
  <c r="K10" i="97"/>
  <c r="I10" i="97"/>
  <c r="I11" i="97"/>
  <c r="K12" i="97"/>
  <c r="I12" i="97"/>
  <c r="K11" i="97"/>
  <c r="J34" i="97"/>
  <c r="K34" i="97" s="1"/>
  <c r="J33" i="97"/>
  <c r="K33" i="97" s="1"/>
  <c r="J35" i="97"/>
  <c r="K35" i="97" s="1"/>
  <c r="L10" i="97" s="1"/>
  <c r="H35" i="97"/>
  <c r="G35" i="97"/>
  <c r="J36" i="97"/>
  <c r="K36" i="97" s="1"/>
  <c r="L11" i="97" s="1"/>
  <c r="H36" i="97"/>
  <c r="G36" i="97"/>
  <c r="J37" i="97"/>
  <c r="K37" i="97" s="1"/>
  <c r="L12" i="97" s="1"/>
  <c r="H37" i="97"/>
  <c r="G37" i="97"/>
  <c r="I16" i="97"/>
  <c r="I17" i="97"/>
  <c r="J42" i="97"/>
  <c r="K42" i="97" s="1"/>
  <c r="J47" i="97"/>
  <c r="K47" i="97" s="1"/>
  <c r="M17" i="110" l="1"/>
  <c r="M16" i="110"/>
  <c r="M20" i="110"/>
  <c r="M8" i="110"/>
  <c r="M15" i="110"/>
  <c r="M18" i="110"/>
  <c r="M21" i="110"/>
  <c r="M11" i="110"/>
  <c r="M14" i="110"/>
  <c r="M13" i="110"/>
  <c r="M19" i="110"/>
  <c r="M9" i="110"/>
  <c r="M22" i="110"/>
  <c r="M12" i="110"/>
  <c r="M11" i="109"/>
  <c r="L20" i="109"/>
  <c r="L19" i="109"/>
  <c r="M19" i="109" s="1"/>
  <c r="M10" i="109"/>
  <c r="M13" i="109"/>
  <c r="M12" i="109"/>
  <c r="M14" i="109"/>
  <c r="M15" i="109"/>
  <c r="M16" i="109"/>
  <c r="M17" i="109"/>
  <c r="M20" i="109"/>
  <c r="M18" i="109"/>
  <c r="L13" i="108"/>
  <c r="L14" i="108"/>
  <c r="M14" i="108" s="1"/>
  <c r="M7" i="108"/>
  <c r="M6" i="108"/>
  <c r="M18" i="108"/>
  <c r="M10" i="108"/>
  <c r="M16" i="108"/>
  <c r="M12" i="108"/>
  <c r="M13" i="108"/>
  <c r="M11" i="108"/>
  <c r="M17" i="108"/>
  <c r="M15" i="108"/>
  <c r="M6" i="107"/>
  <c r="M7" i="107"/>
  <c r="M10" i="107"/>
  <c r="M19" i="107"/>
  <c r="M18" i="107"/>
  <c r="M17" i="107"/>
  <c r="M14" i="107"/>
  <c r="M15" i="107"/>
  <c r="M16" i="107"/>
  <c r="M8" i="107"/>
  <c r="M22" i="107"/>
  <c r="M12" i="107"/>
  <c r="M21" i="107"/>
  <c r="M13" i="107"/>
  <c r="M20" i="107"/>
  <c r="M9" i="107"/>
  <c r="M11" i="107"/>
  <c r="M9" i="106"/>
  <c r="M10" i="106"/>
  <c r="M12" i="106"/>
  <c r="M11" i="106"/>
  <c r="M15" i="106"/>
  <c r="M16" i="106"/>
  <c r="M17" i="106"/>
  <c r="M19" i="106"/>
  <c r="M21" i="106"/>
  <c r="M22" i="106"/>
  <c r="M20" i="106"/>
  <c r="M13" i="106"/>
  <c r="M14" i="106"/>
  <c r="M18" i="106"/>
  <c r="M13" i="104"/>
  <c r="M12" i="104"/>
  <c r="M10" i="104"/>
  <c r="M9" i="101"/>
  <c r="M7" i="101"/>
  <c r="M6" i="101"/>
  <c r="M13" i="101"/>
  <c r="M10" i="101"/>
  <c r="M14" i="101"/>
  <c r="M16" i="101"/>
  <c r="M17" i="101"/>
  <c r="M18" i="101"/>
  <c r="M22" i="101"/>
  <c r="M20" i="101"/>
  <c r="M21" i="101"/>
  <c r="M19" i="101"/>
  <c r="M10" i="99"/>
  <c r="M9" i="99"/>
  <c r="M8" i="99"/>
  <c r="M7" i="99"/>
  <c r="M6" i="99"/>
  <c r="M11" i="99"/>
  <c r="M13" i="99"/>
  <c r="M15" i="99"/>
  <c r="M12" i="99"/>
  <c r="M16" i="99"/>
  <c r="M14" i="99"/>
  <c r="M19" i="99"/>
  <c r="M18" i="99"/>
  <c r="M17" i="99"/>
  <c r="M6" i="97"/>
  <c r="M10" i="97"/>
  <c r="M8" i="97"/>
  <c r="M7" i="97"/>
  <c r="M9" i="97"/>
  <c r="M12" i="97"/>
  <c r="M11" i="97"/>
  <c r="M20" i="95"/>
  <c r="L19" i="95"/>
  <c r="L18" i="95"/>
  <c r="L17" i="95"/>
  <c r="L16" i="95"/>
  <c r="L15" i="95"/>
  <c r="L14" i="95"/>
  <c r="L13" i="95"/>
  <c r="L12" i="95"/>
  <c r="L11" i="95"/>
  <c r="L10" i="95"/>
  <c r="L9" i="95"/>
  <c r="L8" i="95"/>
  <c r="L7" i="95"/>
  <c r="L6" i="95"/>
  <c r="K6" i="95"/>
  <c r="I6" i="95"/>
  <c r="I7" i="95"/>
  <c r="I8" i="95"/>
  <c r="I9" i="95"/>
  <c r="K9" i="95"/>
  <c r="K8" i="95"/>
  <c r="K7" i="95"/>
  <c r="I10" i="95"/>
  <c r="I11" i="95"/>
  <c r="I12" i="95"/>
  <c r="I13" i="95"/>
  <c r="I14" i="95"/>
  <c r="I15" i="95"/>
  <c r="I16" i="95"/>
  <c r="I17" i="95"/>
  <c r="J22" i="95"/>
  <c r="H22" i="95"/>
  <c r="G22" i="95"/>
  <c r="M9" i="95" l="1"/>
  <c r="M8" i="95"/>
  <c r="M7" i="95"/>
  <c r="M6" i="95"/>
  <c r="K22" i="95"/>
  <c r="J25" i="95"/>
  <c r="K25" i="95" s="1"/>
  <c r="H25" i="95"/>
  <c r="G25" i="95"/>
  <c r="J24" i="95"/>
  <c r="K24" i="95" s="1"/>
  <c r="J23" i="95"/>
  <c r="K23" i="95" s="1"/>
  <c r="J28" i="95"/>
  <c r="K28" i="95" s="1"/>
  <c r="H28" i="95"/>
  <c r="G28" i="95"/>
  <c r="J27" i="95"/>
  <c r="K27" i="95" s="1"/>
  <c r="J26" i="95"/>
  <c r="K26" i="95" s="1"/>
  <c r="J29" i="95"/>
  <c r="K29" i="95" s="1"/>
  <c r="H29" i="95"/>
  <c r="G29" i="95"/>
  <c r="I11" i="94"/>
  <c r="I10" i="94"/>
  <c r="I8" i="94"/>
  <c r="I7" i="94"/>
  <c r="J38" i="94"/>
  <c r="K38" i="94" s="1"/>
  <c r="J37" i="94"/>
  <c r="K37" i="94" s="1"/>
  <c r="J36" i="94"/>
  <c r="K36" i="94" s="1"/>
  <c r="J42" i="94"/>
  <c r="K42" i="94" s="1"/>
  <c r="J41" i="94"/>
  <c r="K41" i="94" s="1"/>
  <c r="J40" i="94"/>
  <c r="K40" i="94" s="1"/>
  <c r="J46" i="94"/>
  <c r="K46" i="94" s="1"/>
  <c r="J45" i="94"/>
  <c r="K45" i="94" s="1"/>
  <c r="J50" i="94"/>
  <c r="K50" i="94" s="1"/>
  <c r="J49" i="94"/>
  <c r="K49" i="94" s="1"/>
  <c r="M14" i="74"/>
  <c r="L13" i="74"/>
  <c r="L12" i="74"/>
  <c r="L11" i="74"/>
  <c r="L10" i="74"/>
  <c r="L9" i="74"/>
  <c r="L8" i="74"/>
  <c r="L7" i="74"/>
  <c r="L6" i="74"/>
  <c r="J20" i="74"/>
  <c r="K20" i="74" s="1"/>
  <c r="J19" i="74"/>
  <c r="K19" i="74" s="1"/>
  <c r="J18" i="74"/>
  <c r="K18" i="74" s="1"/>
  <c r="J24" i="74"/>
  <c r="K24" i="74" s="1"/>
  <c r="J23" i="74"/>
  <c r="K23" i="74" s="1"/>
  <c r="H22" i="93"/>
  <c r="I22" i="93" s="1"/>
  <c r="H33" i="93"/>
  <c r="I33" i="93" s="1"/>
  <c r="H46" i="93"/>
  <c r="I46" i="93" s="1"/>
  <c r="H50" i="93"/>
  <c r="I50" i="93" s="1"/>
  <c r="H55" i="93"/>
  <c r="I55" i="93" s="1"/>
  <c r="H58" i="93"/>
  <c r="I58" i="93" s="1"/>
  <c r="H82" i="93"/>
  <c r="I82" i="93" s="1"/>
  <c r="H98" i="93"/>
  <c r="I98" i="93" s="1"/>
  <c r="H102" i="93"/>
  <c r="I102" i="93" s="1"/>
  <c r="H103" i="93"/>
  <c r="I103" i="93" s="1"/>
  <c r="F5" i="93"/>
  <c r="H5" i="93" s="1"/>
  <c r="I5" i="93" s="1"/>
  <c r="F3" i="93"/>
  <c r="H3" i="93" s="1"/>
  <c r="I3" i="93" s="1"/>
  <c r="F4" i="93"/>
  <c r="H4" i="93" s="1"/>
  <c r="I4" i="93" s="1"/>
  <c r="F6" i="93"/>
  <c r="H6" i="93" s="1"/>
  <c r="I6" i="93" s="1"/>
  <c r="F7" i="93"/>
  <c r="H7" i="93" s="1"/>
  <c r="I7" i="93" s="1"/>
  <c r="F8" i="93"/>
  <c r="H8" i="93" s="1"/>
  <c r="I8" i="93" s="1"/>
  <c r="F9" i="93"/>
  <c r="H9" i="93" s="1"/>
  <c r="I9" i="93" s="1"/>
  <c r="F10" i="93"/>
  <c r="H10" i="93" s="1"/>
  <c r="I10" i="93" s="1"/>
  <c r="F11" i="93"/>
  <c r="H11" i="93" s="1"/>
  <c r="I11" i="93" s="1"/>
  <c r="F12" i="93"/>
  <c r="H12" i="93" s="1"/>
  <c r="I12" i="93" s="1"/>
  <c r="F13" i="93"/>
  <c r="H13" i="93" s="1"/>
  <c r="F14" i="93"/>
  <c r="H14" i="93" s="1"/>
  <c r="I14" i="93" s="1"/>
  <c r="F15" i="93"/>
  <c r="H15" i="93" s="1"/>
  <c r="F16" i="93"/>
  <c r="H16" i="93" s="1"/>
  <c r="I16" i="93" s="1"/>
  <c r="F17" i="93"/>
  <c r="H17" i="93" s="1"/>
  <c r="I17" i="93" s="1"/>
  <c r="F18" i="93"/>
  <c r="H18" i="93" s="1"/>
  <c r="I18" i="93" s="1"/>
  <c r="F19" i="93"/>
  <c r="H19" i="93" s="1"/>
  <c r="I19" i="93" s="1"/>
  <c r="F20" i="93"/>
  <c r="H20" i="93" s="1"/>
  <c r="I20" i="93" s="1"/>
  <c r="F21" i="93"/>
  <c r="H21" i="93" s="1"/>
  <c r="I21" i="93" s="1"/>
  <c r="F22" i="93"/>
  <c r="F23" i="93"/>
  <c r="H23" i="93" s="1"/>
  <c r="I23" i="93" s="1"/>
  <c r="F24" i="93"/>
  <c r="H24" i="93" s="1"/>
  <c r="I24" i="93" s="1"/>
  <c r="F25" i="93"/>
  <c r="H25" i="93" s="1"/>
  <c r="I25" i="93" s="1"/>
  <c r="F26" i="93"/>
  <c r="H26" i="93" s="1"/>
  <c r="I26" i="93" s="1"/>
  <c r="F27" i="93"/>
  <c r="H27" i="93" s="1"/>
  <c r="I27" i="93" s="1"/>
  <c r="F28" i="93"/>
  <c r="H28" i="93" s="1"/>
  <c r="I28" i="93" s="1"/>
  <c r="F29" i="93"/>
  <c r="H29" i="93" s="1"/>
  <c r="I29" i="93" s="1"/>
  <c r="F30" i="93"/>
  <c r="H30" i="93" s="1"/>
  <c r="I30" i="93" s="1"/>
  <c r="F31" i="93"/>
  <c r="H31" i="93" s="1"/>
  <c r="I31" i="93" s="1"/>
  <c r="F32" i="93"/>
  <c r="H32" i="93" s="1"/>
  <c r="I32" i="93" s="1"/>
  <c r="F33" i="93"/>
  <c r="F34" i="93"/>
  <c r="H34" i="93" s="1"/>
  <c r="I34" i="93" s="1"/>
  <c r="F35" i="93"/>
  <c r="H35" i="93" s="1"/>
  <c r="I35" i="93" s="1"/>
  <c r="F36" i="93"/>
  <c r="H36" i="93" s="1"/>
  <c r="I36" i="93" s="1"/>
  <c r="F37" i="93"/>
  <c r="H37" i="93" s="1"/>
  <c r="I37" i="93" s="1"/>
  <c r="F38" i="93"/>
  <c r="H38" i="93" s="1"/>
  <c r="I38" i="93" s="1"/>
  <c r="F39" i="93"/>
  <c r="H39" i="93" s="1"/>
  <c r="I39" i="93" s="1"/>
  <c r="F40" i="93"/>
  <c r="H40" i="93" s="1"/>
  <c r="I40" i="93" s="1"/>
  <c r="F41" i="93"/>
  <c r="H41" i="93" s="1"/>
  <c r="I41" i="93" s="1"/>
  <c r="F42" i="93"/>
  <c r="H42" i="93" s="1"/>
  <c r="I42" i="93" s="1"/>
  <c r="F43" i="93"/>
  <c r="H43" i="93" s="1"/>
  <c r="I43" i="93" s="1"/>
  <c r="F44" i="93"/>
  <c r="H44" i="93" s="1"/>
  <c r="I44" i="93" s="1"/>
  <c r="F45" i="93"/>
  <c r="H45" i="93" s="1"/>
  <c r="I45" i="93" s="1"/>
  <c r="F46" i="93"/>
  <c r="F47" i="93"/>
  <c r="H47" i="93" s="1"/>
  <c r="I47" i="93" s="1"/>
  <c r="F48" i="93"/>
  <c r="H48" i="93" s="1"/>
  <c r="I48" i="93" s="1"/>
  <c r="F49" i="93"/>
  <c r="H49" i="93" s="1"/>
  <c r="I49" i="93" s="1"/>
  <c r="F50" i="93"/>
  <c r="F51" i="93"/>
  <c r="H51" i="93" s="1"/>
  <c r="I51" i="93" s="1"/>
  <c r="F52" i="93"/>
  <c r="H52" i="93" s="1"/>
  <c r="I52" i="93" s="1"/>
  <c r="F53" i="93"/>
  <c r="H53" i="93" s="1"/>
  <c r="I53" i="93" s="1"/>
  <c r="F54" i="93"/>
  <c r="H54" i="93" s="1"/>
  <c r="I54" i="93" s="1"/>
  <c r="F55" i="93"/>
  <c r="F56" i="93"/>
  <c r="H56" i="93" s="1"/>
  <c r="I56" i="93" s="1"/>
  <c r="F57" i="93"/>
  <c r="H57" i="93" s="1"/>
  <c r="I57" i="93" s="1"/>
  <c r="F58" i="93"/>
  <c r="F59" i="93"/>
  <c r="H59" i="93" s="1"/>
  <c r="F60" i="93"/>
  <c r="H60" i="93" s="1"/>
  <c r="I60" i="93" s="1"/>
  <c r="F61" i="93"/>
  <c r="H61" i="93" s="1"/>
  <c r="I61" i="93" s="1"/>
  <c r="F62" i="93"/>
  <c r="H62" i="93" s="1"/>
  <c r="I62" i="93" s="1"/>
  <c r="F63" i="93"/>
  <c r="H63" i="93" s="1"/>
  <c r="I63" i="93" s="1"/>
  <c r="F64" i="93"/>
  <c r="H64" i="93" s="1"/>
  <c r="I64" i="93" s="1"/>
  <c r="F65" i="93"/>
  <c r="H65" i="93" s="1"/>
  <c r="I65" i="93" s="1"/>
  <c r="F66" i="93"/>
  <c r="H66" i="93" s="1"/>
  <c r="I66" i="93" s="1"/>
  <c r="F67" i="93"/>
  <c r="H67" i="93" s="1"/>
  <c r="I67" i="93" s="1"/>
  <c r="F68" i="93"/>
  <c r="H68" i="93" s="1"/>
  <c r="I68" i="93" s="1"/>
  <c r="F69" i="93"/>
  <c r="H69" i="93" s="1"/>
  <c r="I69" i="93" s="1"/>
  <c r="F70" i="93"/>
  <c r="H70" i="93" s="1"/>
  <c r="I70" i="93" s="1"/>
  <c r="F71" i="93"/>
  <c r="H71" i="93" s="1"/>
  <c r="I71" i="93" s="1"/>
  <c r="F72" i="93"/>
  <c r="H72" i="93" s="1"/>
  <c r="I72" i="93" s="1"/>
  <c r="F73" i="93"/>
  <c r="H73" i="93" s="1"/>
  <c r="I73" i="93" s="1"/>
  <c r="F74" i="93"/>
  <c r="H74" i="93" s="1"/>
  <c r="F75" i="93"/>
  <c r="H75" i="93" s="1"/>
  <c r="F76" i="93"/>
  <c r="H76" i="93" s="1"/>
  <c r="I76" i="93" s="1"/>
  <c r="F77" i="93"/>
  <c r="H77" i="93" s="1"/>
  <c r="I77" i="93" s="1"/>
  <c r="F78" i="93"/>
  <c r="H78" i="93" s="1"/>
  <c r="I78" i="93" s="1"/>
  <c r="F79" i="93"/>
  <c r="H79" i="93" s="1"/>
  <c r="I79" i="93" s="1"/>
  <c r="F80" i="93"/>
  <c r="H80" i="93" s="1"/>
  <c r="I80" i="93" s="1"/>
  <c r="F81" i="93"/>
  <c r="H81" i="93" s="1"/>
  <c r="I81" i="93" s="1"/>
  <c r="F82" i="93"/>
  <c r="F83" i="93"/>
  <c r="H83" i="93" s="1"/>
  <c r="I83" i="93" s="1"/>
  <c r="F84" i="93"/>
  <c r="H84" i="93" s="1"/>
  <c r="I84" i="93" s="1"/>
  <c r="F85" i="93"/>
  <c r="H85" i="93" s="1"/>
  <c r="I85" i="93" s="1"/>
  <c r="F86" i="93"/>
  <c r="H86" i="93" s="1"/>
  <c r="I86" i="93" s="1"/>
  <c r="F87" i="93"/>
  <c r="H87" i="93" s="1"/>
  <c r="I87" i="93" s="1"/>
  <c r="F88" i="93"/>
  <c r="H88" i="93" s="1"/>
  <c r="I88" i="93" s="1"/>
  <c r="F89" i="93"/>
  <c r="H89" i="93" s="1"/>
  <c r="I89" i="93" s="1"/>
  <c r="F90" i="93"/>
  <c r="H90" i="93" s="1"/>
  <c r="I90" i="93" s="1"/>
  <c r="F91" i="93"/>
  <c r="H91" i="93" s="1"/>
  <c r="I91" i="93" s="1"/>
  <c r="F92" i="93"/>
  <c r="H92" i="93" s="1"/>
  <c r="I92" i="93" s="1"/>
  <c r="F93" i="93"/>
  <c r="H93" i="93" s="1"/>
  <c r="I93" i="93" s="1"/>
  <c r="F94" i="93"/>
  <c r="H94" i="93" s="1"/>
  <c r="I94" i="93" s="1"/>
  <c r="F95" i="93"/>
  <c r="H95" i="93" s="1"/>
  <c r="I95" i="93" s="1"/>
  <c r="F96" i="93"/>
  <c r="H96" i="93" s="1"/>
  <c r="I96" i="93" s="1"/>
  <c r="F97" i="93"/>
  <c r="H97" i="93" s="1"/>
  <c r="I97" i="93" s="1"/>
  <c r="F98" i="93"/>
  <c r="F99" i="93"/>
  <c r="H99" i="93" s="1"/>
  <c r="I99" i="93" s="1"/>
  <c r="F100" i="93"/>
  <c r="H100" i="93" s="1"/>
  <c r="I100" i="93" s="1"/>
  <c r="F101" i="93"/>
  <c r="H101" i="93" s="1"/>
  <c r="I101" i="93" s="1"/>
  <c r="F102" i="93"/>
  <c r="F103" i="93"/>
  <c r="F104" i="93"/>
  <c r="H104" i="93" s="1"/>
  <c r="I104" i="93" s="1"/>
  <c r="F105" i="93"/>
  <c r="H105" i="93" s="1"/>
  <c r="I105" i="93" s="1"/>
  <c r="F106" i="93"/>
  <c r="H106" i="93" s="1"/>
  <c r="I106" i="93" s="1"/>
  <c r="F107" i="93"/>
  <c r="H107" i="93" s="1"/>
  <c r="I107" i="93" s="1"/>
  <c r="F108" i="93"/>
  <c r="H108" i="93" s="1"/>
  <c r="I108" i="93" s="1"/>
  <c r="F109" i="93"/>
  <c r="H109" i="93" s="1"/>
  <c r="I109" i="93" s="1"/>
  <c r="F110" i="93"/>
  <c r="H110" i="93" s="1"/>
  <c r="I110" i="93" s="1"/>
  <c r="F111" i="93"/>
  <c r="H111" i="93" s="1"/>
  <c r="I111" i="93" s="1"/>
  <c r="F112" i="93"/>
  <c r="H112" i="93" s="1"/>
  <c r="I112" i="93" s="1"/>
  <c r="F113" i="93"/>
  <c r="H113" i="93" s="1"/>
  <c r="I113" i="93" s="1"/>
  <c r="F114" i="93"/>
  <c r="H114" i="93" s="1"/>
  <c r="I114" i="93" s="1"/>
  <c r="F115" i="93"/>
  <c r="H115" i="93" s="1"/>
  <c r="I115" i="93" s="1"/>
  <c r="F116" i="93"/>
  <c r="H116" i="93" s="1"/>
  <c r="I116" i="93" s="1"/>
  <c r="F117" i="93"/>
  <c r="H117" i="93" s="1"/>
  <c r="I117" i="93" s="1"/>
  <c r="F118" i="93"/>
  <c r="H118" i="93" s="1"/>
  <c r="I118" i="93" s="1"/>
  <c r="F119" i="93"/>
  <c r="H119" i="93" s="1"/>
  <c r="I119" i="93" s="1"/>
  <c r="F120" i="93"/>
  <c r="H120" i="93" s="1"/>
  <c r="I120" i="93" s="1"/>
  <c r="H121" i="93"/>
  <c r="I121" i="93" s="1"/>
  <c r="F121" i="93"/>
  <c r="I59" i="93" l="1"/>
  <c r="J35" i="110"/>
  <c r="K35" i="110" s="1"/>
  <c r="L10" i="110" s="1"/>
  <c r="J27" i="109"/>
  <c r="K27" i="109" s="1"/>
  <c r="L8" i="109" s="1"/>
  <c r="I74" i="93"/>
  <c r="J26" i="108"/>
  <c r="K26" i="108" s="1"/>
  <c r="L8" i="108" s="1"/>
  <c r="I75" i="93"/>
  <c r="J29" i="108"/>
  <c r="K29" i="108" s="1"/>
  <c r="L9" i="108" s="1"/>
  <c r="I13" i="93"/>
  <c r="J26" i="112"/>
  <c r="K26" i="112" s="1"/>
  <c r="L9" i="112" s="1"/>
  <c r="I15" i="93"/>
  <c r="J29" i="112"/>
  <c r="K29" i="112" s="1"/>
  <c r="L11" i="112" s="1"/>
  <c r="C210" i="92"/>
  <c r="K14" i="104"/>
  <c r="E129" i="92" s="1"/>
  <c r="C129" i="92"/>
  <c r="I15" i="104"/>
  <c r="C130" i="92" s="1"/>
  <c r="K15" i="104"/>
  <c r="E130" i="92" s="1"/>
  <c r="H28" i="104"/>
  <c r="G28" i="104"/>
  <c r="H32" i="104"/>
  <c r="G32" i="104"/>
  <c r="J29" i="104"/>
  <c r="K29" i="104" s="1"/>
  <c r="K23" i="101"/>
  <c r="E150" i="92" s="1"/>
  <c r="C150" i="92"/>
  <c r="I25" i="101"/>
  <c r="H55" i="101"/>
  <c r="G55" i="101"/>
  <c r="K20" i="99"/>
  <c r="E169" i="92" s="1"/>
  <c r="I20" i="99"/>
  <c r="C169" i="92" s="1"/>
  <c r="H47" i="99"/>
  <c r="G47" i="99"/>
  <c r="J46" i="99"/>
  <c r="K46" i="99" s="1"/>
  <c r="J45" i="99"/>
  <c r="K45" i="99" s="1"/>
  <c r="J44" i="99"/>
  <c r="K44" i="99" s="1"/>
  <c r="J48" i="99"/>
  <c r="K48" i="99" s="1"/>
  <c r="I13" i="97"/>
  <c r="C181" i="92" s="1"/>
  <c r="K13" i="97"/>
  <c r="E181" i="92" s="1"/>
  <c r="H40" i="97"/>
  <c r="G40" i="97"/>
  <c r="J39" i="97"/>
  <c r="K39" i="97" s="1"/>
  <c r="J38" i="97"/>
  <c r="K38" i="97" s="1"/>
  <c r="K15" i="97"/>
  <c r="E183" i="92" s="1"/>
  <c r="K14" i="97"/>
  <c r="E182" i="92" s="1"/>
  <c r="I14" i="97"/>
  <c r="C182" i="92" s="1"/>
  <c r="I15" i="97"/>
  <c r="C183" i="92" s="1"/>
  <c r="H45" i="97"/>
  <c r="G45" i="97"/>
  <c r="J44" i="97"/>
  <c r="K44" i="97" s="1"/>
  <c r="J43" i="97"/>
  <c r="K43" i="97" s="1"/>
  <c r="J41" i="97"/>
  <c r="K41" i="97" s="1"/>
  <c r="H48" i="97"/>
  <c r="G48" i="97"/>
  <c r="J46" i="97"/>
  <c r="K46" i="97" s="1"/>
  <c r="K16" i="97"/>
  <c r="K11" i="95"/>
  <c r="E191" i="92" s="1"/>
  <c r="K12" i="95"/>
  <c r="E192" i="92" s="1"/>
  <c r="K10" i="95"/>
  <c r="E190" i="92" s="1"/>
  <c r="C190" i="92"/>
  <c r="C191" i="92"/>
  <c r="C192" i="92"/>
  <c r="C193" i="92"/>
  <c r="K13" i="95"/>
  <c r="E193" i="92" s="1"/>
  <c r="H30" i="95"/>
  <c r="G30" i="95"/>
  <c r="H31" i="95"/>
  <c r="G31" i="95"/>
  <c r="H32" i="95"/>
  <c r="G32" i="95"/>
  <c r="H33" i="95"/>
  <c r="G33" i="95"/>
  <c r="I18" i="95"/>
  <c r="K6" i="94"/>
  <c r="E200" i="92" s="1"/>
  <c r="I6" i="94"/>
  <c r="C200" i="92" s="1"/>
  <c r="H18" i="94"/>
  <c r="G18" i="94"/>
  <c r="K7" i="94"/>
  <c r="E201" i="92" s="1"/>
  <c r="C201" i="92"/>
  <c r="H19" i="94"/>
  <c r="G19" i="94"/>
  <c r="K9" i="94"/>
  <c r="E203" i="92" s="1"/>
  <c r="K8" i="94"/>
  <c r="E202" i="92" s="1"/>
  <c r="C202" i="92"/>
  <c r="C203" i="92"/>
  <c r="H24" i="94"/>
  <c r="G24" i="94"/>
  <c r="H29" i="94"/>
  <c r="G29" i="94"/>
  <c r="I12" i="94"/>
  <c r="J30" i="94"/>
  <c r="K30" i="94" s="1"/>
  <c r="J32" i="94"/>
  <c r="K32" i="94" s="1"/>
  <c r="J44" i="94"/>
  <c r="K44" i="94" s="1"/>
  <c r="I15" i="94"/>
  <c r="K6" i="74"/>
  <c r="E210" i="92" s="1"/>
  <c r="I6" i="74"/>
  <c r="H17" i="74"/>
  <c r="G17" i="74"/>
  <c r="J16" i="74"/>
  <c r="K16" i="74" s="1"/>
  <c r="I11" i="74"/>
  <c r="I8" i="74"/>
  <c r="I7" i="74"/>
  <c r="F46" i="92" l="1"/>
  <c r="M10" i="110"/>
  <c r="F61" i="92"/>
  <c r="M8" i="109"/>
  <c r="F76" i="92"/>
  <c r="M8" i="108"/>
  <c r="G76" i="92" s="1"/>
  <c r="F77" i="92"/>
  <c r="M9" i="108"/>
  <c r="F15" i="92"/>
  <c r="M9" i="112"/>
  <c r="G15" i="92" s="1"/>
  <c r="F17" i="92"/>
  <c r="M11" i="112"/>
  <c r="F124" i="93"/>
  <c r="F123" i="93"/>
  <c r="F122" i="93"/>
  <c r="G46" i="92" l="1"/>
  <c r="M23" i="110"/>
  <c r="G61" i="92"/>
  <c r="M21" i="109"/>
  <c r="G77" i="92"/>
  <c r="M19" i="108"/>
  <c r="G17" i="92"/>
  <c r="M21" i="112"/>
  <c r="H124" i="93"/>
  <c r="I124" i="93" s="1"/>
  <c r="H123" i="93"/>
  <c r="H122" i="93"/>
  <c r="K17" i="104"/>
  <c r="E132" i="92" s="1"/>
  <c r="K16" i="104"/>
  <c r="E131" i="92" s="1"/>
  <c r="C131" i="92"/>
  <c r="H33" i="104"/>
  <c r="G33" i="104"/>
  <c r="H34" i="104"/>
  <c r="G34" i="104"/>
  <c r="C132" i="92"/>
  <c r="C151" i="92"/>
  <c r="K24" i="101"/>
  <c r="E151" i="92" s="1"/>
  <c r="H56" i="101"/>
  <c r="G56" i="101"/>
  <c r="K25" i="101"/>
  <c r="E152" i="92" s="1"/>
  <c r="K26" i="101"/>
  <c r="E153" i="92" s="1"/>
  <c r="K27" i="101"/>
  <c r="E154" i="92" s="1"/>
  <c r="C152" i="92"/>
  <c r="C153" i="92"/>
  <c r="H57" i="101"/>
  <c r="G57" i="101"/>
  <c r="H58" i="101"/>
  <c r="G58" i="101"/>
  <c r="H59" i="101"/>
  <c r="G59" i="101"/>
  <c r="C154" i="92"/>
  <c r="K21" i="99"/>
  <c r="E170" i="92" s="1"/>
  <c r="K22" i="99"/>
  <c r="E171" i="92" s="1"/>
  <c r="K23" i="99"/>
  <c r="E172" i="92" s="1"/>
  <c r="K24" i="99"/>
  <c r="E173" i="92" s="1"/>
  <c r="C170" i="92"/>
  <c r="C173" i="92"/>
  <c r="H49" i="99"/>
  <c r="G49" i="99"/>
  <c r="H50" i="99"/>
  <c r="G50" i="99"/>
  <c r="H51" i="99"/>
  <c r="G51" i="99"/>
  <c r="H52" i="99"/>
  <c r="G52" i="99"/>
  <c r="C172" i="92"/>
  <c r="C171" i="92"/>
  <c r="E184" i="92"/>
  <c r="K17" i="97"/>
  <c r="E185" i="92" s="1"/>
  <c r="H49" i="97"/>
  <c r="G49" i="97"/>
  <c r="C184" i="92"/>
  <c r="H50" i="97"/>
  <c r="G50" i="97"/>
  <c r="K14" i="95"/>
  <c r="K15" i="95"/>
  <c r="E195" i="92" s="1"/>
  <c r="K16" i="95"/>
  <c r="E196" i="92" s="1"/>
  <c r="C194" i="92"/>
  <c r="C195" i="92"/>
  <c r="C196" i="92"/>
  <c r="H34" i="95"/>
  <c r="G34" i="95"/>
  <c r="H35" i="95"/>
  <c r="G35" i="95"/>
  <c r="H36" i="95"/>
  <c r="G36" i="95"/>
  <c r="K17" i="95"/>
  <c r="E197" i="92" s="1"/>
  <c r="K18" i="95"/>
  <c r="E198" i="92" s="1"/>
  <c r="K19" i="95"/>
  <c r="E199" i="92" s="1"/>
  <c r="I19" i="95"/>
  <c r="C199" i="92" s="1"/>
  <c r="H37" i="95"/>
  <c r="G37" i="95"/>
  <c r="H38" i="95"/>
  <c r="G38" i="95"/>
  <c r="H39" i="95"/>
  <c r="G39" i="95"/>
  <c r="C198" i="92"/>
  <c r="C197" i="92"/>
  <c r="K10" i="94"/>
  <c r="E204" i="92" s="1"/>
  <c r="K11" i="94"/>
  <c r="E205" i="92" s="1"/>
  <c r="K12" i="94"/>
  <c r="E206" i="92" s="1"/>
  <c r="K13" i="94"/>
  <c r="E207" i="92" s="1"/>
  <c r="K14" i="94"/>
  <c r="E208" i="92" s="1"/>
  <c r="K15" i="94"/>
  <c r="E209" i="92" s="1"/>
  <c r="C204" i="92"/>
  <c r="I13" i="94"/>
  <c r="C207" i="92" s="1"/>
  <c r="I14" i="94"/>
  <c r="C208" i="92" s="1"/>
  <c r="H31" i="94"/>
  <c r="G31" i="94"/>
  <c r="H35" i="94"/>
  <c r="G35" i="94"/>
  <c r="H39" i="94"/>
  <c r="G39" i="94"/>
  <c r="H43" i="94"/>
  <c r="G43" i="94"/>
  <c r="H47" i="94"/>
  <c r="G47" i="94"/>
  <c r="K7" i="74"/>
  <c r="E211" i="92" s="1"/>
  <c r="K8" i="74"/>
  <c r="E212" i="92" s="1"/>
  <c r="K9" i="74"/>
  <c r="E213" i="92" s="1"/>
  <c r="K10" i="74"/>
  <c r="E214" i="92" s="1"/>
  <c r="K11" i="74"/>
  <c r="K13" i="74"/>
  <c r="E217" i="92" s="1"/>
  <c r="K12" i="74"/>
  <c r="E216" i="92" s="1"/>
  <c r="H51" i="94"/>
  <c r="G51" i="94"/>
  <c r="J48" i="94"/>
  <c r="K48" i="94" s="1"/>
  <c r="I43" i="94"/>
  <c r="J34" i="94"/>
  <c r="K34" i="94" s="1"/>
  <c r="J33" i="94"/>
  <c r="K33" i="94" s="1"/>
  <c r="C209" i="92"/>
  <c r="C206" i="92"/>
  <c r="C205" i="92"/>
  <c r="C211" i="92"/>
  <c r="H21" i="74"/>
  <c r="G21" i="74"/>
  <c r="C212" i="92"/>
  <c r="H25" i="74"/>
  <c r="G25" i="74"/>
  <c r="J22" i="74"/>
  <c r="K22" i="74" s="1"/>
  <c r="I9" i="74"/>
  <c r="C213" i="92" s="1"/>
  <c r="I10" i="74"/>
  <c r="C214" i="92" s="1"/>
  <c r="H27" i="74"/>
  <c r="G27" i="74"/>
  <c r="H31" i="74"/>
  <c r="G31" i="74"/>
  <c r="J26" i="74"/>
  <c r="K26" i="74" s="1"/>
  <c r="J30" i="74"/>
  <c r="K30" i="74" s="1"/>
  <c r="J29" i="74"/>
  <c r="K29" i="74" s="1"/>
  <c r="J28" i="74"/>
  <c r="K28" i="74" s="1"/>
  <c r="E223" i="92" l="1"/>
  <c r="I122" i="93"/>
  <c r="I123" i="93"/>
  <c r="E194" i="92"/>
  <c r="C215" i="92"/>
  <c r="I12" i="74"/>
  <c r="I13" i="74"/>
  <c r="C217" i="92" s="1"/>
  <c r="H35" i="74"/>
  <c r="G35" i="74"/>
  <c r="J34" i="74"/>
  <c r="K34" i="74" s="1"/>
  <c r="J33" i="74"/>
  <c r="K33" i="74" s="1"/>
  <c r="J32" i="74"/>
  <c r="K32" i="74" s="1"/>
  <c r="H42" i="74"/>
  <c r="G37" i="74"/>
  <c r="G42" i="74"/>
  <c r="J36" i="74"/>
  <c r="K36" i="74" s="1"/>
  <c r="F215" i="93"/>
  <c r="F214" i="93"/>
  <c r="F213" i="93"/>
  <c r="H213" i="93" s="1"/>
  <c r="I213" i="93" s="1"/>
  <c r="F212" i="93"/>
  <c r="H212" i="93" s="1"/>
  <c r="F211" i="93"/>
  <c r="H211" i="93" s="1"/>
  <c r="F210" i="93"/>
  <c r="H210" i="93" s="1"/>
  <c r="F209" i="93"/>
  <c r="H209" i="93" s="1"/>
  <c r="F208" i="93"/>
  <c r="H208" i="93" s="1"/>
  <c r="J17" i="74" s="1"/>
  <c r="K17" i="74" s="1"/>
  <c r="F207" i="93"/>
  <c r="H207" i="93" s="1"/>
  <c r="F206" i="93"/>
  <c r="H206" i="93" s="1"/>
  <c r="F205" i="93"/>
  <c r="H205" i="93" s="1"/>
  <c r="F204" i="93"/>
  <c r="H204" i="93" s="1"/>
  <c r="F203" i="93"/>
  <c r="H203" i="93" s="1"/>
  <c r="F202" i="93"/>
  <c r="H202" i="93" s="1"/>
  <c r="F201" i="93"/>
  <c r="H201" i="93" s="1"/>
  <c r="J29" i="94" s="1"/>
  <c r="K29" i="94" s="1"/>
  <c r="L9" i="94" s="1"/>
  <c r="F200" i="93"/>
  <c r="H200" i="93" s="1"/>
  <c r="J24" i="94" s="1"/>
  <c r="K24" i="94" s="1"/>
  <c r="F199" i="93"/>
  <c r="H199" i="93" s="1"/>
  <c r="F198" i="93"/>
  <c r="H198" i="93" s="1"/>
  <c r="F197" i="93"/>
  <c r="H197" i="93" s="1"/>
  <c r="F196" i="93"/>
  <c r="H196" i="93" s="1"/>
  <c r="F195" i="93"/>
  <c r="H195" i="93" s="1"/>
  <c r="F194" i="93"/>
  <c r="F193" i="93"/>
  <c r="H193" i="93" s="1"/>
  <c r="F192" i="93"/>
  <c r="H192" i="93" s="1"/>
  <c r="F191" i="93"/>
  <c r="H191" i="93" s="1"/>
  <c r="J33" i="95" s="1"/>
  <c r="K33" i="95" s="1"/>
  <c r="F190" i="93"/>
  <c r="H190" i="93" s="1"/>
  <c r="J32" i="95" s="1"/>
  <c r="K32" i="95" s="1"/>
  <c r="F189" i="93"/>
  <c r="H189" i="93" s="1"/>
  <c r="J31" i="95" s="1"/>
  <c r="K31" i="95" s="1"/>
  <c r="F188" i="93"/>
  <c r="H188" i="93" s="1"/>
  <c r="J30" i="95" s="1"/>
  <c r="K30" i="95" s="1"/>
  <c r="F187" i="93"/>
  <c r="H187" i="93" s="1"/>
  <c r="J19" i="94" s="1"/>
  <c r="K19" i="94" s="1"/>
  <c r="L7" i="94" s="1"/>
  <c r="F186" i="93"/>
  <c r="H186" i="93" s="1"/>
  <c r="J18" i="94" s="1"/>
  <c r="K18" i="94" s="1"/>
  <c r="L6" i="94" s="1"/>
  <c r="F185" i="93"/>
  <c r="H185" i="93" s="1"/>
  <c r="F184" i="93"/>
  <c r="H184" i="93" s="1"/>
  <c r="F183" i="93"/>
  <c r="H183" i="93" s="1"/>
  <c r="F182" i="93"/>
  <c r="H182" i="93" s="1"/>
  <c r="F181" i="93"/>
  <c r="H181" i="93" s="1"/>
  <c r="J48" i="97" s="1"/>
  <c r="K48" i="97" s="1"/>
  <c r="L15" i="97" s="1"/>
  <c r="F180" i="93"/>
  <c r="H180" i="93" s="1"/>
  <c r="J45" i="97" s="1"/>
  <c r="K45" i="97" s="1"/>
  <c r="L14" i="97" s="1"/>
  <c r="F179" i="93"/>
  <c r="H179" i="93" s="1"/>
  <c r="J40" i="97" s="1"/>
  <c r="K40" i="97" s="1"/>
  <c r="L13" i="97" s="1"/>
  <c r="F178" i="93"/>
  <c r="F177" i="93"/>
  <c r="H177" i="93" s="1"/>
  <c r="F176" i="93"/>
  <c r="H176" i="93" s="1"/>
  <c r="F175" i="93"/>
  <c r="H175" i="93" s="1"/>
  <c r="F174" i="93"/>
  <c r="H174" i="93" s="1"/>
  <c r="F173" i="93"/>
  <c r="H173" i="93" s="1"/>
  <c r="F172" i="93"/>
  <c r="H172" i="93" s="1"/>
  <c r="F171" i="93"/>
  <c r="H171" i="93" s="1"/>
  <c r="F170" i="93"/>
  <c r="H170" i="93" s="1"/>
  <c r="F169" i="93"/>
  <c r="H169" i="93" s="1"/>
  <c r="F168" i="93"/>
  <c r="H168" i="93" s="1"/>
  <c r="F167" i="93"/>
  <c r="H167" i="93" s="1"/>
  <c r="J47" i="99" s="1"/>
  <c r="K47" i="99" s="1"/>
  <c r="L20" i="99" s="1"/>
  <c r="F166" i="93"/>
  <c r="H166" i="93" s="1"/>
  <c r="F165" i="93"/>
  <c r="H165" i="93" s="1"/>
  <c r="F164" i="93"/>
  <c r="H164" i="93" s="1"/>
  <c r="F163" i="93"/>
  <c r="H163" i="93" s="1"/>
  <c r="F162" i="93"/>
  <c r="H162" i="93" s="1"/>
  <c r="F161" i="93"/>
  <c r="H161" i="93" s="1"/>
  <c r="F160" i="93"/>
  <c r="H160" i="93" s="1"/>
  <c r="F159" i="93"/>
  <c r="H159" i="93" s="1"/>
  <c r="F158" i="93"/>
  <c r="H158" i="93" s="1"/>
  <c r="F157" i="93"/>
  <c r="H157" i="93" s="1"/>
  <c r="F156" i="93"/>
  <c r="H156" i="93" s="1"/>
  <c r="F155" i="93"/>
  <c r="H155" i="93" s="1"/>
  <c r="F154" i="93"/>
  <c r="H154" i="93" s="1"/>
  <c r="F153" i="93"/>
  <c r="H153" i="93" s="1"/>
  <c r="F152" i="93"/>
  <c r="H152" i="93" s="1"/>
  <c r="F151" i="93"/>
  <c r="H151" i="93" s="1"/>
  <c r="F150" i="93"/>
  <c r="F149" i="93"/>
  <c r="H149" i="93" s="1"/>
  <c r="F148" i="93"/>
  <c r="H148" i="93" s="1"/>
  <c r="J55" i="101" s="1"/>
  <c r="K55" i="101" s="1"/>
  <c r="L23" i="101" s="1"/>
  <c r="F147" i="93"/>
  <c r="H147" i="93" s="1"/>
  <c r="F146" i="93"/>
  <c r="H146" i="93" s="1"/>
  <c r="F145" i="93"/>
  <c r="H145" i="93" s="1"/>
  <c r="F144" i="93"/>
  <c r="H144" i="93" s="1"/>
  <c r="F143" i="93"/>
  <c r="H143" i="93" s="1"/>
  <c r="F142" i="93"/>
  <c r="H142" i="93" s="1"/>
  <c r="F141" i="93"/>
  <c r="H141" i="93" s="1"/>
  <c r="F140" i="93"/>
  <c r="H140" i="93" s="1"/>
  <c r="F139" i="93"/>
  <c r="H139" i="93" s="1"/>
  <c r="F138" i="93"/>
  <c r="H138" i="93" s="1"/>
  <c r="F137" i="93"/>
  <c r="H137" i="93" s="1"/>
  <c r="J41" i="101" s="1"/>
  <c r="K41" i="101" s="1"/>
  <c r="L12" i="101" s="1"/>
  <c r="F136" i="93"/>
  <c r="H136" i="93" s="1"/>
  <c r="J39" i="101" s="1"/>
  <c r="K39" i="101" s="1"/>
  <c r="L11" i="101" s="1"/>
  <c r="F135" i="93"/>
  <c r="H135" i="93" s="1"/>
  <c r="F134" i="93"/>
  <c r="H134" i="93" s="1"/>
  <c r="F133" i="93"/>
  <c r="H133" i="93" s="1"/>
  <c r="F132" i="93"/>
  <c r="H132" i="93" s="1"/>
  <c r="F131" i="93"/>
  <c r="H131" i="93" s="1"/>
  <c r="F130" i="93"/>
  <c r="H130" i="93" s="1"/>
  <c r="F129" i="93"/>
  <c r="H129" i="93" s="1"/>
  <c r="F128" i="93"/>
  <c r="H128" i="93" s="1"/>
  <c r="J32" i="104" s="1"/>
  <c r="K32" i="104" s="1"/>
  <c r="L15" i="104" s="1"/>
  <c r="F127" i="93"/>
  <c r="H127" i="93" s="1"/>
  <c r="J28" i="104" s="1"/>
  <c r="K28" i="104" s="1"/>
  <c r="L14" i="104" s="1"/>
  <c r="F126" i="93"/>
  <c r="H126" i="93" s="1"/>
  <c r="F125" i="93"/>
  <c r="H125" i="93" s="1"/>
  <c r="F138" i="92" l="1"/>
  <c r="M11" i="101"/>
  <c r="G138" i="92" s="1"/>
  <c r="F139" i="92"/>
  <c r="M12" i="101"/>
  <c r="G139" i="92" s="1"/>
  <c r="M14" i="104"/>
  <c r="F129" i="92"/>
  <c r="H150" i="93"/>
  <c r="J57" i="101" s="1"/>
  <c r="K57" i="101" s="1"/>
  <c r="L25" i="101" s="1"/>
  <c r="F191" i="92"/>
  <c r="M11" i="95"/>
  <c r="G191" i="92" s="1"/>
  <c r="M15" i="104"/>
  <c r="G130" i="92" s="1"/>
  <c r="F130" i="92"/>
  <c r="F169" i="92"/>
  <c r="M20" i="99"/>
  <c r="F192" i="92"/>
  <c r="M12" i="95"/>
  <c r="G192" i="92" s="1"/>
  <c r="M10" i="95"/>
  <c r="G190" i="92" s="1"/>
  <c r="F190" i="92"/>
  <c r="M13" i="95"/>
  <c r="G193" i="92" s="1"/>
  <c r="F193" i="92"/>
  <c r="H214" i="93"/>
  <c r="I214" i="93" s="1"/>
  <c r="F202" i="92"/>
  <c r="M8" i="94"/>
  <c r="G202" i="92" s="1"/>
  <c r="F210" i="92"/>
  <c r="M6" i="74"/>
  <c r="G210" i="92" s="1"/>
  <c r="H215" i="93"/>
  <c r="I215" i="93" s="1"/>
  <c r="F183" i="92"/>
  <c r="M15" i="97"/>
  <c r="G183" i="92" s="1"/>
  <c r="H178" i="93"/>
  <c r="I178" i="93" s="1"/>
  <c r="M6" i="94"/>
  <c r="G200" i="92" s="1"/>
  <c r="F200" i="92"/>
  <c r="M9" i="94"/>
  <c r="F203" i="92"/>
  <c r="F181" i="92"/>
  <c r="M13" i="97"/>
  <c r="H194" i="93"/>
  <c r="J36" i="95" s="1"/>
  <c r="K36" i="95" s="1"/>
  <c r="F150" i="92"/>
  <c r="M23" i="101"/>
  <c r="F182" i="92"/>
  <c r="M14" i="97"/>
  <c r="G182" i="92" s="1"/>
  <c r="F201" i="92"/>
  <c r="M7" i="94"/>
  <c r="G201" i="92" s="1"/>
  <c r="I125" i="93"/>
  <c r="I126" i="93"/>
  <c r="I127" i="93"/>
  <c r="I128" i="93"/>
  <c r="I129" i="93"/>
  <c r="J33" i="104"/>
  <c r="K33" i="104" s="1"/>
  <c r="L16" i="104" s="1"/>
  <c r="J34" i="104"/>
  <c r="K34" i="104" s="1"/>
  <c r="L17" i="104" s="1"/>
  <c r="I130" i="93"/>
  <c r="I131" i="93"/>
  <c r="I132" i="93"/>
  <c r="I133" i="93"/>
  <c r="I134" i="93"/>
  <c r="I135" i="93"/>
  <c r="I136" i="93"/>
  <c r="I137" i="93"/>
  <c r="I138" i="93"/>
  <c r="I139" i="93"/>
  <c r="I140" i="93"/>
  <c r="I141" i="93"/>
  <c r="I142" i="93"/>
  <c r="I143" i="93"/>
  <c r="I144" i="93"/>
  <c r="I145" i="93"/>
  <c r="I146" i="93"/>
  <c r="I147" i="93"/>
  <c r="I148" i="93"/>
  <c r="I149" i="93"/>
  <c r="J56" i="101"/>
  <c r="K56" i="101" s="1"/>
  <c r="L24" i="101" s="1"/>
  <c r="I151" i="93"/>
  <c r="J58" i="101"/>
  <c r="K58" i="101" s="1"/>
  <c r="L26" i="101" s="1"/>
  <c r="I152" i="93"/>
  <c r="J59" i="101"/>
  <c r="K59" i="101" s="1"/>
  <c r="L27" i="101" s="1"/>
  <c r="I153" i="93"/>
  <c r="I154" i="93"/>
  <c r="I155" i="93"/>
  <c r="I156" i="93"/>
  <c r="I157" i="93"/>
  <c r="I158" i="93"/>
  <c r="I159" i="93"/>
  <c r="I160" i="93"/>
  <c r="I161" i="93"/>
  <c r="I162" i="93"/>
  <c r="I163" i="93"/>
  <c r="I164" i="93"/>
  <c r="I165" i="93"/>
  <c r="I166" i="93"/>
  <c r="I167" i="93"/>
  <c r="I168" i="93"/>
  <c r="J49" i="99"/>
  <c r="K49" i="99" s="1"/>
  <c r="L21" i="99" s="1"/>
  <c r="I169" i="93"/>
  <c r="J50" i="99"/>
  <c r="K50" i="99" s="1"/>
  <c r="L22" i="99" s="1"/>
  <c r="J51" i="99"/>
  <c r="K51" i="99" s="1"/>
  <c r="L23" i="99" s="1"/>
  <c r="I170" i="93"/>
  <c r="I171" i="93"/>
  <c r="J52" i="99"/>
  <c r="K52" i="99" s="1"/>
  <c r="L24" i="99" s="1"/>
  <c r="I172" i="93"/>
  <c r="I173" i="93"/>
  <c r="I174" i="93"/>
  <c r="I175" i="93"/>
  <c r="I176" i="93"/>
  <c r="I177" i="93"/>
  <c r="I179" i="93"/>
  <c r="I180" i="93"/>
  <c r="I181" i="93"/>
  <c r="I182" i="93"/>
  <c r="J49" i="97"/>
  <c r="K49" i="97" s="1"/>
  <c r="L16" i="97" s="1"/>
  <c r="I183" i="93"/>
  <c r="J50" i="97"/>
  <c r="K50" i="97" s="1"/>
  <c r="L17" i="97" s="1"/>
  <c r="I184" i="93"/>
  <c r="I185" i="93"/>
  <c r="I186" i="93"/>
  <c r="I187" i="93"/>
  <c r="I188" i="93"/>
  <c r="I189" i="93"/>
  <c r="I190" i="93"/>
  <c r="I191" i="93"/>
  <c r="I192" i="93"/>
  <c r="J34" i="95"/>
  <c r="K34" i="95" s="1"/>
  <c r="I193" i="93"/>
  <c r="J35" i="95"/>
  <c r="K35" i="95" s="1"/>
  <c r="I195" i="93"/>
  <c r="J37" i="95"/>
  <c r="K37" i="95" s="1"/>
  <c r="I196" i="93"/>
  <c r="J38" i="95"/>
  <c r="K38" i="95" s="1"/>
  <c r="I197" i="93"/>
  <c r="J39" i="95"/>
  <c r="K39" i="95" s="1"/>
  <c r="I198" i="93"/>
  <c r="I199" i="93"/>
  <c r="I200" i="93"/>
  <c r="I201" i="93"/>
  <c r="I2" i="93" s="1"/>
  <c r="J31" i="94"/>
  <c r="K31" i="94" s="1"/>
  <c r="L10" i="94" s="1"/>
  <c r="I202" i="93"/>
  <c r="I203" i="93"/>
  <c r="J35" i="94"/>
  <c r="K35" i="94" s="1"/>
  <c r="L11" i="94" s="1"/>
  <c r="I204" i="93"/>
  <c r="J39" i="94"/>
  <c r="K39" i="94" s="1"/>
  <c r="L12" i="94" s="1"/>
  <c r="I205" i="93"/>
  <c r="J43" i="94"/>
  <c r="K43" i="94" s="1"/>
  <c r="L13" i="94" s="1"/>
  <c r="I206" i="93"/>
  <c r="J47" i="94"/>
  <c r="K47" i="94" s="1"/>
  <c r="L14" i="94" s="1"/>
  <c r="I207" i="93"/>
  <c r="J51" i="94"/>
  <c r="K51" i="94" s="1"/>
  <c r="L15" i="94" s="1"/>
  <c r="I208" i="93"/>
  <c r="I209" i="93"/>
  <c r="J21" i="74"/>
  <c r="K21" i="74" s="1"/>
  <c r="J25" i="74"/>
  <c r="K25" i="74" s="1"/>
  <c r="I210" i="93"/>
  <c r="I211" i="93"/>
  <c r="J27" i="74"/>
  <c r="K27" i="74" s="1"/>
  <c r="I212" i="93"/>
  <c r="J31" i="74"/>
  <c r="K31" i="74" s="1"/>
  <c r="J35" i="74"/>
  <c r="K35" i="74" s="1"/>
  <c r="J37" i="74"/>
  <c r="K37" i="74" s="1"/>
  <c r="E215" i="92"/>
  <c r="G203" i="92" l="1"/>
  <c r="G129" i="92"/>
  <c r="F152" i="92"/>
  <c r="G150" i="92"/>
  <c r="G169" i="92"/>
  <c r="G181" i="92"/>
  <c r="I150" i="93"/>
  <c r="I194" i="93"/>
  <c r="J42" i="74"/>
  <c r="K42" i="74" s="1"/>
  <c r="F196" i="92"/>
  <c r="M16" i="95"/>
  <c r="G196" i="92" s="1"/>
  <c r="M16" i="97"/>
  <c r="F209" i="92"/>
  <c r="F206" i="92"/>
  <c r="M10" i="94"/>
  <c r="M14" i="94"/>
  <c r="G208" i="92" s="1"/>
  <c r="F207" i="92"/>
  <c r="M9" i="74"/>
  <c r="G213" i="92" s="1"/>
  <c r="M8" i="74"/>
  <c r="G212" i="92" s="1"/>
  <c r="M10" i="74"/>
  <c r="G214" i="92" s="1"/>
  <c r="M7" i="74"/>
  <c r="M11" i="74"/>
  <c r="F131" i="92"/>
  <c r="M16" i="104"/>
  <c r="F132" i="92"/>
  <c r="M17" i="104"/>
  <c r="G132" i="92" s="1"/>
  <c r="F151" i="92"/>
  <c r="M24" i="101"/>
  <c r="F153" i="92"/>
  <c r="M26" i="101"/>
  <c r="G153" i="92" s="1"/>
  <c r="F154" i="92"/>
  <c r="M27" i="101"/>
  <c r="G154" i="92" s="1"/>
  <c r="F170" i="92"/>
  <c r="M21" i="99"/>
  <c r="M25" i="99" s="1"/>
  <c r="F171" i="92"/>
  <c r="M22" i="99"/>
  <c r="G171" i="92" s="1"/>
  <c r="F172" i="92"/>
  <c r="M23" i="99"/>
  <c r="G172" i="92" s="1"/>
  <c r="F173" i="92"/>
  <c r="M24" i="99"/>
  <c r="G173" i="92" s="1"/>
  <c r="F185" i="92"/>
  <c r="M17" i="97"/>
  <c r="G185" i="92" s="1"/>
  <c r="F194" i="92"/>
  <c r="M14" i="95"/>
  <c r="F195" i="92"/>
  <c r="M15" i="95"/>
  <c r="G195" i="92" s="1"/>
  <c r="F197" i="92"/>
  <c r="M17" i="95"/>
  <c r="G197" i="92" s="1"/>
  <c r="F198" i="92"/>
  <c r="M18" i="95"/>
  <c r="G198" i="92" s="1"/>
  <c r="F199" i="92"/>
  <c r="M19" i="95"/>
  <c r="G199" i="92" s="1"/>
  <c r="F205" i="92"/>
  <c r="M11" i="94"/>
  <c r="G205" i="92" s="1"/>
  <c r="F212" i="92"/>
  <c r="M12" i="74"/>
  <c r="G216" i="92" s="1"/>
  <c r="F216" i="92"/>
  <c r="M25" i="101" l="1"/>
  <c r="G152" i="92" s="1"/>
  <c r="M12" i="94"/>
  <c r="G206" i="92" s="1"/>
  <c r="M15" i="94"/>
  <c r="G209" i="92" s="1"/>
  <c r="G131" i="92"/>
  <c r="G170" i="92"/>
  <c r="G194" i="92"/>
  <c r="G151" i="92"/>
  <c r="F184" i="92"/>
  <c r="G184" i="92"/>
  <c r="M13" i="94"/>
  <c r="G207" i="92" s="1"/>
  <c r="F208" i="92"/>
  <c r="F204" i="92"/>
  <c r="F213" i="92"/>
  <c r="F214" i="92"/>
  <c r="G211" i="92"/>
  <c r="F211" i="92"/>
  <c r="G204" i="92"/>
  <c r="J38" i="74"/>
  <c r="K38" i="74" s="1"/>
  <c r="J39" i="74"/>
  <c r="K39" i="74" s="1"/>
  <c r="M16" i="94" l="1"/>
  <c r="M28" i="101"/>
  <c r="F215" i="92"/>
  <c r="G215" i="92" s="1"/>
  <c r="C216" i="92" l="1"/>
  <c r="J41" i="74"/>
  <c r="K41" i="74" s="1"/>
  <c r="J40" i="74"/>
  <c r="K40" i="74" s="1"/>
  <c r="F217" i="92" l="1"/>
  <c r="M13" i="74" l="1"/>
  <c r="G217" i="92" l="1"/>
  <c r="G3" i="92" s="1"/>
</calcChain>
</file>

<file path=xl/sharedStrings.xml><?xml version="1.0" encoding="utf-8"?>
<sst xmlns="http://schemas.openxmlformats.org/spreadsheetml/2006/main" count="4073" uniqueCount="773">
  <si>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</si>
  <si>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</si>
  <si>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</si>
  <si>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</si>
  <si>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</si>
  <si>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</si>
  <si>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</si>
  <si>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</si>
  <si>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</si>
  <si>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</si>
  <si>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</si>
  <si>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</si>
  <si>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</si>
  <si>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</si>
  <si>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</si>
  <si>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</si>
  <si>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</si>
  <si>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</si>
  <si>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</si>
  <si>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</si>
  <si>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</si>
  <si>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</si>
  <si>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</si>
  <si>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</si>
  <si>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</si>
  <si>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</si>
  <si>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</si>
  <si>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</si>
  <si>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</si>
  <si>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</si>
  <si>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</si>
  <si>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</si>
  <si>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</si>
  <si>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</si>
  <si>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</si>
  <si>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</si>
  <si>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</si>
  <si>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</si>
  <si>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</si>
  <si>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</si>
  <si>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</si>
  <si>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</si>
  <si>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</si>
  <si>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</si>
  <si>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</si>
  <si>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</si>
  <si>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</si>
  <si>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</si>
  <si>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</si>
  <si>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</si>
  <si>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</si>
  <si>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</si>
  <si>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</si>
  <si>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</si>
  <si>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</si>
  <si>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</si>
  <si>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</si>
  <si>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</si>
  <si>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</si>
  <si>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</si>
  <si>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</si>
  <si>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</si>
  <si>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</si>
  <si>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</si>
  <si>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</si>
  <si>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</si>
  <si>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</si>
  <si>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</si>
  <si>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</si>
  <si>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</si>
  <si>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</si>
  <si>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</si>
  <si>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</si>
  <si>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</si>
  <si>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</si>
  <si>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</si>
  <si>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</si>
  <si>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</si>
  <si>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</si>
  <si>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</si>
  <si>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</si>
  <si>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</si>
  <si>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</si>
  <si>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</si>
  <si>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</si>
  <si>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</si>
  <si>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</si>
  <si>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</si>
  <si>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</si>
  <si>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</si>
  <si>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</si>
  <si>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</si>
  <si>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</si>
  <si>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</si>
  <si>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</si>
  <si>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</si>
  <si>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</si>
  <si>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</si>
  <si>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</si>
  <si>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</si>
  <si>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</si>
  <si>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</si>
  <si>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</si>
  <si>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</si>
  <si>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</si>
  <si>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</si>
  <si>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</si>
  <si>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</si>
  <si>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</si>
  <si>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</si>
  <si>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</si>
  <si>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</si>
  <si>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</si>
  <si>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</si>
  <si>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</si>
  <si>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</si>
  <si>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</si>
  <si>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</si>
  <si>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</si>
  <si>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</si>
  <si>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</si>
  <si>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</si>
  <si>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</si>
  <si>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</si>
  <si>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</si>
  <si>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</si>
  <si>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</si>
  <si>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</si>
  <si>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</si>
  <si>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</si>
  <si>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</si>
  <si>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</si>
  <si>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</si>
  <si>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</si>
  <si>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</si>
  <si>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</si>
  <si>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</si>
  <si>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</si>
  <si>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</si>
  <si>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</si>
  <si>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</si>
  <si>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</si>
  <si>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</si>
  <si>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</si>
  <si>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</si>
  <si>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</si>
  <si>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</si>
  <si>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</si>
  <si>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</si>
  <si>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</si>
  <si>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</si>
  <si>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</si>
  <si>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</si>
  <si>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</si>
  <si>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</si>
  <si>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</si>
  <si>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</si>
  <si>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</si>
  <si>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</si>
  <si>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</si>
  <si>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</si>
  <si>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</si>
  <si>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</si>
  <si>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</si>
  <si>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</si>
  <si>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</si>
  <si>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</si>
  <si>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</si>
  <si>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</si>
  <si>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</si>
  <si>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</si>
  <si>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</si>
  <si>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</si>
  <si>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</si>
  <si>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</si>
  <si>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</si>
  <si>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</si>
  <si>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</si>
  <si>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</si>
  <si>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</si>
  <si>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</si>
  <si>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</si>
  <si>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</si>
  <si>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</si>
  <si>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</si>
  <si>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</si>
  <si>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</si>
  <si>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</si>
  <si>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</si>
  <si>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</si>
  <si>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</si>
  <si>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</si>
  <si>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</si>
  <si>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</si>
  <si>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</si>
  <si>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</si>
  <si>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</si>
  <si>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</si>
  <si>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</si>
  <si>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</si>
  <si>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</si>
  <si>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</si>
  <si>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</si>
  <si>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</si>
  <si>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</si>
  <si>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</si>
  <si>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</si>
  <si>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</si>
  <si>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</si>
  <si>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</si>
  <si>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</si>
  <si>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</si>
  <si>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</si>
  <si>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</si>
  <si>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</si>
  <si>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</si>
  <si>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</si>
  <si>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</si>
  <si>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</si>
  <si>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</si>
  <si>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</si>
  <si>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</si>
  <si>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</si>
  <si>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</si>
  <si>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</si>
  <si>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</si>
  <si>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</si>
  <si>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</si>
  <si>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</si>
  <si>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</si>
  <si>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</si>
  <si>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</si>
  <si>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</si>
  <si>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</si>
  <si>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</si>
  <si>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</si>
  <si>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</si>
  <si>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</si>
  <si>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</si>
  <si>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</si>
  <si>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</si>
  <si>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</si>
  <si>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</si>
  <si>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</si>
  <si>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</si>
  <si>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</si>
  <si>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</si>
  <si>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</si>
  <si>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</si>
  <si>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</si>
  <si>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</si>
  <si>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</si>
  <si>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</si>
  <si>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</si>
  <si>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</si>
  <si>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</si>
  <si>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</si>
  <si>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</si>
  <si>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</si>
  <si>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</si>
  <si>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</si>
  <si>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</si>
  <si>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</si>
  <si>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</si>
  <si>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</si>
  <si>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</si>
  <si>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</si>
  <si>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</si>
  <si>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</si>
  <si>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</si>
  <si>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</si>
  <si>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</si>
  <si>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</si>
  <si>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</si>
  <si>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</si>
  <si>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</si>
  <si>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</si>
  <si>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</si>
  <si>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</si>
  <si>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</si>
  <si>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</si>
  <si>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</si>
  <si>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</si>
  <si>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</si>
  <si>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</si>
  <si>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</si>
  <si>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</si>
  <si>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</si>
  <si>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</si>
  <si>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</si>
  <si>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</si>
  <si>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</si>
  <si>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</si>
  <si>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</si>
  <si>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</si>
  <si>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</si>
  <si>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</si>
  <si>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</si>
  <si>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</si>
  <si>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</si>
  <si>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</si>
  <si>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</si>
  <si>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</si>
  <si>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</si>
  <si>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</si>
  <si>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</si>
  <si>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</si>
  <si>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</si>
  <si>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</si>
  <si>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</si>
  <si>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</si>
  <si>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</si>
  <si>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</si>
  <si>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</si>
  <si>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</si>
  <si>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</si>
  <si>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</si>
  <si>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</si>
  <si>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</si>
  <si>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</si>
  <si>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</si>
  <si>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</si>
  <si>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</si>
  <si>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</si>
  <si>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</si>
  <si>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</si>
  <si>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</si>
  <si>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</si>
  <si>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</si>
  <si>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</si>
  <si>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</si>
  <si>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</si>
  <si>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</si>
  <si>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</si>
  <si>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</si>
  <si>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</si>
  <si>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</si>
  <si>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</si>
  <si>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</si>
  <si>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</si>
  <si>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</si>
  <si>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</si>
  <si>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</si>
  <si>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</si>
  <si>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</si>
  <si>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</si>
  <si>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</si>
  <si>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</si>
  <si>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</si>
  <si>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</si>
  <si>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</si>
  <si>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</si>
  <si>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</si>
  <si>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</si>
  <si>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</si>
  <si>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</si>
  <si>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</si>
  <si>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</si>
  <si>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</si>
  <si>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</si>
  <si>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</si>
  <si>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</si>
  <si>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</si>
  <si>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</si>
  <si>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</si>
  <si>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</si>
  <si>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</si>
  <si>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</si>
  <si>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</si>
  <si>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</si>
  <si>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</si>
  <si>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</si>
  <si>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</si>
  <si>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</si>
  <si>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</si>
  <si>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</si>
  <si>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</si>
  <si>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</si>
  <si>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</si>
  <si>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</si>
  <si>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</si>
  <si>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</si>
  <si>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</si>
  <si>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</si>
  <si>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</si>
  <si>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</si>
  <si>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</si>
  <si>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</si>
  <si>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</si>
  <si>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</si>
  <si>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</si>
  <si>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</si>
  <si>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</si>
  <si>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</si>
  <si>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</si>
  <si>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</si>
  <si>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</si>
  <si>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</si>
  <si>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</si>
  <si>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</si>
  <si>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</si>
  <si>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</si>
  <si>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</si>
  <si>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</si>
  <si>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</si>
  <si>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</si>
  <si>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</si>
  <si>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</si>
  <si>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</si>
  <si>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</si>
  <si>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</si>
  <si>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</si>
  <si>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</si>
  <si>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</si>
  <si>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</si>
  <si>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</si>
  <si>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</si>
  <si>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</si>
  <si>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</si>
  <si>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</si>
  <si>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</si>
  <si>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</si>
  <si>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</si>
  <si>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</si>
  <si>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</si>
  <si>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</si>
  <si>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</si>
  <si>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</si>
  <si>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</si>
  <si>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</si>
  <si>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</si>
  <si>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</si>
  <si>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</si>
  <si>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</si>
  <si>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</si>
  <si>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</si>
  <si>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</si>
  <si>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</si>
  <si>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</si>
  <si>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</si>
  <si>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</si>
  <si>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</si>
  <si>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</si>
  <si>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</si>
  <si>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</si>
  <si>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</si>
  <si>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</si>
  <si>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</si>
  <si>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</si>
  <si>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</si>
  <si>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</si>
  <si>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</si>
  <si>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</si>
  <si>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</si>
  <si>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</si>
  <si>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</si>
  <si>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</si>
  <si>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</si>
  <si>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</si>
  <si>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</si>
  <si>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</si>
  <si>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</si>
  <si>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</si>
  <si>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</si>
  <si>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</si>
  <si>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</si>
  <si>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</si>
  <si>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</si>
  <si>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</si>
  <si>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</si>
  <si>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</si>
  <si>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</si>
  <si>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</si>
  <si>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</si>
  <si>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</si>
  <si>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</si>
  <si>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</si>
  <si>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</si>
  <si>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</si>
  <si>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</si>
  <si>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</si>
  <si>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</si>
  <si>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</si>
  <si>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</si>
  <si>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</si>
  <si>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</si>
  <si>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</si>
  <si>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</si>
  <si>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</si>
  <si>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</si>
  <si>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</si>
  <si>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</si>
  <si>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</si>
  <si>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</si>
  <si>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</si>
  <si>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</si>
  <si>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</si>
  <si>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</si>
  <si>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</si>
  <si>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</si>
  <si>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</si>
  <si>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</si>
  <si>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</si>
  <si>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</si>
  <si>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</si>
  <si>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</si>
  <si>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</si>
  <si>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</si>
  <si>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</si>
  <si>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</si>
  <si>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</si>
  <si>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</si>
  <si>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</si>
  <si>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</si>
  <si>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</si>
  <si>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</si>
  <si>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</si>
  <si>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</si>
  <si>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</si>
  <si>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</si>
  <si>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</si>
  <si>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</si>
  <si>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</si>
  <si>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</si>
  <si>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</si>
  <si>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</si>
  <si>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</si>
  <si>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</si>
  <si>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</si>
  <si>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</si>
  <si>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</si>
  <si>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</si>
  <si>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</si>
  <si>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</si>
  <si>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</si>
  <si>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</si>
  <si>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</si>
  <si>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</si>
  <si>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</si>
  <si>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</si>
  <si>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</si>
  <si>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</si>
  <si>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</si>
  <si>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</si>
  <si>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</si>
  <si>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</si>
  <si>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</si>
  <si>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</si>
  <si>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</si>
  <si>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</si>
  <si>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</si>
  <si>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</si>
  <si>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</si>
  <si>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</si>
  <si>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</si>
  <si>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</si>
  <si>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</si>
  <si>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</si>
  <si>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</si>
  <si>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</si>
  <si>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</si>
  <si>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</si>
  <si>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</si>
  <si>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</si>
  <si>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</si>
  <si>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</si>
  <si>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</si>
  <si>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</si>
  <si>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</si>
  <si>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</si>
  <si>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</si>
  <si>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</si>
  <si>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</si>
  <si>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</si>
  <si>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</si>
  <si>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</si>
  <si>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</si>
  <si>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</si>
  <si>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</si>
  <si>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</si>
  <si>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</si>
  <si>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</si>
  <si>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</si>
  <si>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</si>
  <si>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</si>
  <si>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</si>
  <si>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</si>
  <si>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</si>
  <si>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</si>
  <si>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</si>
  <si>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</si>
  <si>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</si>
  <si>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</si>
  <si>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</si>
  <si>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</si>
  <si>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</si>
  <si>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</si>
  <si>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</si>
  <si>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</si>
  <si>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</si>
  <si>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</si>
  <si>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</si>
  <si>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</si>
  <si>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</si>
  <si>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</si>
  <si>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</si>
  <si>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</si>
  <si>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</si>
  <si>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</si>
  <si>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</si>
  <si>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</si>
  <si>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</si>
  <si>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</si>
  <si>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</si>
  <si>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</si>
  <si>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</si>
  <si>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</si>
  <si>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</si>
  <si>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</si>
  <si>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</si>
  <si>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</si>
  <si>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</si>
  <si>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</si>
  <si>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</si>
  <si>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</si>
  <si>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</si>
  <si>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</si>
  <si>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</si>
  <si>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</si>
  <si>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</si>
  <si>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</si>
  <si>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</si>
  <si>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</si>
  <si>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</si>
  <si>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</si>
  <si>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</si>
  <si>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</si>
  <si>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</si>
  <si>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</si>
  <si>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</si>
  <si>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</si>
  <si>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</si>
  <si>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</si>
  <si>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</si>
  <si>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</si>
  <si>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</si>
  <si>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</si>
  <si>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</si>
  <si>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</si>
  <si>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</si>
  <si>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</si>
  <si>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</si>
  <si>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</si>
  <si>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</si>
  <si>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</si>
  <si>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</si>
  <si>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</si>
  <si>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</si>
  <si>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</si>
  <si>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</si>
  <si>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</si>
  <si>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</si>
  <si>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</si>
  <si>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</si>
  <si>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</si>
  <si>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</si>
  <si>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</si>
  <si>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</si>
  <si>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</si>
  <si>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</si>
  <si>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</si>
  <si>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</si>
  <si>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</si>
  <si>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</si>
  <si>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</si>
  <si>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</si>
  <si>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</si>
  <si>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</si>
  <si>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</si>
  <si>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</si>
  <si>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</si>
  <si>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</si>
  <si>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</si>
  <si>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</si>
  <si>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</si>
  <si>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</si>
  <si>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</si>
  <si>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</si>
  <si>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</si>
  <si>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</si>
  <si>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</si>
  <si>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</si>
  <si>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</si>
  <si>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</si>
  <si>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</si>
  <si>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</si>
  <si>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</si>
  <si>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</si>
  <si>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</si>
  <si>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</si>
  <si>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</si>
  <si>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</si>
  <si>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</si>
  <si>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</si>
  <si>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</si>
  <si>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</si>
  <si>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</si>
  <si>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</si>
  <si>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</si>
  <si>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</si>
  <si>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</si>
  <si>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</si>
  <si>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</si>
  <si>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</si>
  <si>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</si>
  <si>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</si>
  <si>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</si>
  <si>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</si>
  <si>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</si>
  <si>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</si>
  <si>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</si>
  <si>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</si>
  <si>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</si>
  <si>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</si>
  <si>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</si>
  <si>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</si>
  <si>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</si>
  <si>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</si>
  <si>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</si>
  <si>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</si>
  <si>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</si>
  <si>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</si>
  <si>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</si>
  <si>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</si>
  <si>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</si>
  <si>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</si>
  <si>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</si>
  <si>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</si>
  <si>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</si>
  <si>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</si>
  <si>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</si>
  <si>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</si>
  <si>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</si>
  <si>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</si>
  <si>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</si>
  <si>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</si>
  <si>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</si>
  <si>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</si>
  <si>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</si>
  <si>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</si>
  <si>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</si>
  <si>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</si>
  <si>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 xml:space="preserve"> </t>
  </si>
  <si>
    <t>ЧЕРТЕЖ</t>
  </si>
  <si>
    <t>Стомана ST 37-2</t>
  </si>
  <si>
    <t>Общо тегло:</t>
  </si>
  <si>
    <t>kg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</si>
  <si>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</si>
  <si>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</si>
  <si>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</si>
  <si>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</si>
  <si>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</si>
  <si>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</si>
  <si>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SP440 -34 / 38-4</t>
  </si>
  <si>
    <t>SP 440-34 / 38-4</t>
  </si>
  <si>
    <t>SP 440 -34 / 38-4</t>
  </si>
  <si>
    <t>S-1241-1</t>
  </si>
  <si>
    <t>S-1241-2</t>
  </si>
  <si>
    <t>S-1241-3</t>
  </si>
  <si>
    <t>S-1241-4</t>
  </si>
  <si>
    <t>S-1241-5</t>
  </si>
  <si>
    <t>S-1241-6</t>
  </si>
  <si>
    <t>S-1241-7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</si>
</sst>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165" fontId="16" fillId="2" borderId="62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165" fontId="16" fillId="2" borderId="46" xfId="0" applyNumberFormat="1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0" fontId="0" fillId="2" borderId="0" xfId="0" applyFill="1"/>
    <xf numFmtId="1" fontId="16" fillId="2" borderId="18" xfId="0" applyNumberFormat="1" applyFont="1" applyFill="1" applyBorder="1" applyAlignment="1">
      <alignment horizontal="center" vertical="center"/>
    </xf>
    <xf numFmtId="1" fontId="16" fillId="2" borderId="51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6" fillId="2" borderId="22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7" xfId="0" applyNumberFormat="1" applyFont="1" applyFill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5" fontId="16" fillId="2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23" xfId="0" applyNumberFormat="1" applyFont="1" applyFill="1" applyBorder="1" applyAlignment="1">
      <alignment horizontal="center" vertical="center" wrapText="1"/>
    </xf>
    <xf numFmtId="3" fontId="16" fillId="4" borderId="54" xfId="0" applyNumberFormat="1" applyFont="1" applyFill="1" applyBorder="1" applyAlignment="1">
      <alignment horizontal="center" vertical="center" wrapText="1"/>
    </xf>
    <xf numFmtId="4" fontId="16" fillId="2" borderId="43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164" fontId="16" fillId="2" borderId="54" xfId="0" applyNumberFormat="1" applyFont="1" applyFill="1" applyBorder="1" applyAlignment="1">
      <alignment horizontal="center" vertical="center" wrapText="1"/>
    </xf>
    <xf numFmtId="165" fontId="16" fillId="2" borderId="43" xfId="0" applyNumberFormat="1" applyFont="1" applyFill="1" applyBorder="1" applyAlignment="1">
      <alignment horizontal="center" vertical="center" wrapText="1"/>
    </xf>
    <xf numFmtId="0" fontId="16" fillId="2" borderId="62" xfId="0" applyFont="1" applyFill="1" applyBorder="1"/>
    <xf numFmtId="0" fontId="16" fillId="2" borderId="43" xfId="0" applyFont="1" applyFill="1" applyBorder="1"/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9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right" vertical="center"/>
    </xf>
    <xf numFmtId="168" fontId="10" fillId="2" borderId="58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164" fontId="16" fillId="4" borderId="9" xfId="0" applyNumberFormat="1" applyFont="1" applyFill="1" applyBorder="1" applyAlignment="1">
      <alignment horizontal="center" vertical="center" wrapText="1"/>
    </xf>
    <xf numFmtId="164" fontId="16" fillId="4" borderId="62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165" fontId="16" fillId="2" borderId="66" xfId="0" applyNumberFormat="1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164" fontId="16" fillId="4" borderId="6" xfId="0" applyNumberFormat="1" applyFont="1" applyFill="1" applyBorder="1" applyAlignment="1">
      <alignment horizontal="center" vertical="center" wrapText="1"/>
    </xf>
    <xf numFmtId="3" fontId="16" fillId="4" borderId="62" xfId="0" applyNumberFormat="1" applyFont="1" applyFill="1" applyBorder="1" applyAlignment="1">
      <alignment horizontal="center" vertical="center" wrapText="1"/>
    </xf>
    <xf numFmtId="3" fontId="16" fillId="4" borderId="3" xfId="0" applyNumberFormat="1" applyFont="1" applyFill="1" applyBorder="1" applyAlignment="1">
      <alignment horizontal="center" vertical="center" wrapText="1"/>
    </xf>
    <xf numFmtId="0" fontId="16" fillId="2" borderId="21" xfId="0" applyNumberFormat="1" applyFont="1" applyFill="1" applyBorder="1" applyAlignment="1">
      <alignment horizontal="center" vertical="center" wrapText="1"/>
    </xf>
    <xf numFmtId="3" fontId="16" fillId="4" borderId="69" xfId="0" applyNumberFormat="1" applyFont="1" applyFill="1" applyBorder="1" applyAlignment="1">
      <alignment horizontal="center" vertical="center" wrapText="1"/>
    </xf>
    <xf numFmtId="3" fontId="16" fillId="4" borderId="29" xfId="0" applyNumberFormat="1" applyFont="1" applyFill="1" applyBorder="1" applyAlignment="1">
      <alignment horizontal="center" vertical="center" wrapText="1"/>
    </xf>
    <xf numFmtId="0" fontId="16" fillId="4" borderId="69" xfId="0" applyNumberFormat="1" applyFont="1" applyFill="1" applyBorder="1" applyAlignment="1">
      <alignment horizontal="center" vertical="center" wrapText="1"/>
    </xf>
    <xf numFmtId="164" fontId="16" fillId="2" borderId="29" xfId="0" applyNumberFormat="1" applyFont="1" applyFill="1" applyBorder="1" applyAlignment="1">
      <alignment horizontal="center" vertical="center" wrapText="1"/>
    </xf>
    <xf numFmtId="165" fontId="16" fillId="2" borderId="3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/>
    <xf numFmtId="0" fontId="9" fillId="2" borderId="17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1" fontId="16" fillId="2" borderId="62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right" vertic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55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164" fontId="16" fillId="2" borderId="22" xfId="0" applyNumberFormat="1" applyFont="1" applyFill="1" applyBorder="1" applyAlignment="1">
      <alignment horizontal="center" vertical="center"/>
    </xf>
    <xf numFmtId="1" fontId="16" fillId="2" borderId="33" xfId="0" applyNumberFormat="1" applyFont="1" applyFill="1" applyBorder="1" applyAlignment="1">
      <alignment horizontal="center" vertical="center" wrapText="1"/>
    </xf>
    <xf numFmtId="1" fontId="16" fillId="2" borderId="34" xfId="0" applyNumberFormat="1" applyFont="1" applyFill="1" applyBorder="1" applyAlignment="1">
      <alignment horizontal="center" vertical="center" wrapText="1"/>
    </xf>
    <xf numFmtId="0" fontId="16" fillId="2" borderId="22" xfId="0" applyFont="1" applyFill="1" applyBorder="1"/>
    <xf numFmtId="0" fontId="18" fillId="2" borderId="37" xfId="0" applyFont="1" applyFill="1" applyBorder="1" applyAlignment="1">
      <alignment horizontal="center" vertical="center"/>
    </xf>
    <xf numFmtId="165" fontId="16" fillId="2" borderId="22" xfId="0" applyNumberFormat="1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vertical="center"/>
    </xf>
    <xf numFmtId="0" fontId="16" fillId="2" borderId="37" xfId="0" applyFont="1" applyFill="1" applyBorder="1" applyAlignment="1">
      <alignment vertical="center"/>
    </xf>
    <xf numFmtId="0" fontId="17" fillId="2" borderId="70" xfId="0" applyFont="1" applyFill="1" applyBorder="1" applyAlignment="1">
      <alignment horizontal="center" vertical="center"/>
    </xf>
    <xf numFmtId="0" fontId="16" fillId="2" borderId="70" xfId="0" applyFont="1" applyFill="1" applyBorder="1" applyAlignment="1">
      <alignment horizontal="left" vertical="center"/>
    </xf>
    <xf numFmtId="164" fontId="16" fillId="2" borderId="23" xfId="0" applyNumberFormat="1" applyFont="1" applyFill="1" applyBorder="1" applyAlignment="1">
      <alignment horizontal="center" vertical="center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3" xfId="0" applyNumberFormat="1" applyFont="1" applyFill="1" applyBorder="1" applyAlignment="1">
      <alignment horizontal="center" vertical="center"/>
    </xf>
    <xf numFmtId="0" fontId="18" fillId="2" borderId="4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605116</xdr:colOff>
      <xdr:row>3</xdr:row>
      <xdr:rowOff>11207</xdr:rowOff>
    </xdr:from>
    <xdr:to>
      <xdr:col>16</xdr:col>
      <xdr:colOff>231960</xdr:colOff>
      <xdr:row>19</xdr:row>
      <xdr:rowOff>17931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4" y="582707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51</xdr:row>
      <xdr:rowOff>4646</xdr:rowOff>
    </xdr:from>
    <xdr:to>
      <xdr:col>0</xdr:col>
      <xdr:colOff>83636</xdr:colOff>
      <xdr:row>52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52</xdr:row>
      <xdr:rowOff>4646</xdr:rowOff>
    </xdr:from>
    <xdr:to>
      <xdr:col>0</xdr:col>
      <xdr:colOff>83636</xdr:colOff>
      <xdr:row>52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60</xdr:row>
      <xdr:rowOff>4646</xdr:rowOff>
    </xdr:from>
    <xdr:to>
      <xdr:col>0</xdr:col>
      <xdr:colOff>83636</xdr:colOff>
      <xdr:row>61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538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61</xdr:row>
      <xdr:rowOff>4646</xdr:rowOff>
    </xdr:from>
    <xdr:to>
      <xdr:col>0</xdr:col>
      <xdr:colOff>83636</xdr:colOff>
      <xdr:row>61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252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14568</xdr:colOff>
      <xdr:row>0</xdr:row>
      <xdr:rowOff>9525</xdr:rowOff>
    </xdr:from>
    <xdr:to>
      <xdr:col>20</xdr:col>
      <xdr:colOff>385482</xdr:colOff>
      <xdr:row>19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48</xdr:row>
      <xdr:rowOff>4646</xdr:rowOff>
    </xdr:from>
    <xdr:to>
      <xdr:col>0</xdr:col>
      <xdr:colOff>83636</xdr:colOff>
      <xdr:row>49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1463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49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634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557493</xdr:colOff>
      <xdr:row>0</xdr:row>
      <xdr:rowOff>9525</xdr:rowOff>
    </xdr:from>
    <xdr:to>
      <xdr:col>20</xdr:col>
      <xdr:colOff>318807</xdr:colOff>
      <xdr:row>20</xdr:row>
      <xdr:rowOff>236226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60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60</xdr:row>
      <xdr:rowOff>4646</xdr:rowOff>
    </xdr:from>
    <xdr:to>
      <xdr:col>0</xdr:col>
      <xdr:colOff>83636</xdr:colOff>
      <xdr:row>60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20</xdr:row>
      <xdr:rowOff>36201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61</xdr:row>
      <xdr:rowOff>4646</xdr:rowOff>
    </xdr:from>
    <xdr:to>
      <xdr:col>0</xdr:col>
      <xdr:colOff>83636</xdr:colOff>
      <xdr:row>62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9205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62</xdr:row>
      <xdr:rowOff>4646</xdr:rowOff>
    </xdr:from>
    <xdr:to>
      <xdr:col>0</xdr:col>
      <xdr:colOff>83636</xdr:colOff>
      <xdr:row>62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0919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567018</xdr:colOff>
      <xdr:row>0</xdr:row>
      <xdr:rowOff>9525</xdr:rowOff>
    </xdr:from>
    <xdr:to>
      <xdr:col>20</xdr:col>
      <xdr:colOff>328332</xdr:colOff>
      <xdr:row>20</xdr:row>
      <xdr:rowOff>17151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68</xdr:row>
      <xdr:rowOff>4646</xdr:rowOff>
    </xdr:from>
    <xdr:to>
      <xdr:col>0</xdr:col>
      <xdr:colOff>83636</xdr:colOff>
      <xdr:row>69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1204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69</xdr:row>
      <xdr:rowOff>4646</xdr:rowOff>
    </xdr:from>
    <xdr:to>
      <xdr:col>0</xdr:col>
      <xdr:colOff>83636</xdr:colOff>
      <xdr:row>69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2918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36201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43</xdr:row>
      <xdr:rowOff>4646</xdr:rowOff>
    </xdr:from>
    <xdr:to>
      <xdr:col>0</xdr:col>
      <xdr:colOff>83636</xdr:colOff>
      <xdr:row>44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273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44</xdr:row>
      <xdr:rowOff>4646</xdr:rowOff>
    </xdr:from>
    <xdr:to>
      <xdr:col>0</xdr:col>
      <xdr:colOff>83636</xdr:colOff>
      <xdr:row>44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444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236226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62</xdr:row>
      <xdr:rowOff>4646</xdr:rowOff>
    </xdr:from>
    <xdr:to>
      <xdr:col>0</xdr:col>
      <xdr:colOff>83636</xdr:colOff>
      <xdr:row>63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4249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63</xdr:row>
      <xdr:rowOff>4646</xdr:rowOff>
    </xdr:from>
    <xdr:to>
      <xdr:col>0</xdr:col>
      <xdr:colOff>83636</xdr:colOff>
      <xdr:row>63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05964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8160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59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9874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54</xdr:row>
      <xdr:rowOff>4646</xdr:rowOff>
    </xdr:from>
    <xdr:to>
      <xdr:col>0</xdr:col>
      <xdr:colOff>83636</xdr:colOff>
      <xdr:row>55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8635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0349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17151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7685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9399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55251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64</xdr:row>
      <xdr:rowOff>4646</xdr:rowOff>
    </xdr:from>
    <xdr:to>
      <xdr:col>0</xdr:col>
      <xdr:colOff>83636</xdr:colOff>
      <xdr:row>65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4634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65</xdr:row>
      <xdr:rowOff>4646</xdr:rowOff>
    </xdr:from>
    <xdr:to>
      <xdr:col>0</xdr:col>
      <xdr:colOff>83636</xdr:colOff>
      <xdr:row>65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6349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217176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60</xdr:row>
      <xdr:rowOff>4646</xdr:rowOff>
    </xdr:from>
    <xdr:to>
      <xdr:col>0</xdr:col>
      <xdr:colOff>83636</xdr:colOff>
      <xdr:row>61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3398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61</xdr:row>
      <xdr:rowOff>4646</xdr:rowOff>
    </xdr:from>
    <xdr:to>
      <xdr:col>0</xdr:col>
      <xdr:colOff>83636</xdr:colOff>
      <xdr:row>61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5113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55251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60</xdr:row>
      <xdr:rowOff>4646</xdr:rowOff>
    </xdr:from>
    <xdr:to>
      <xdr:col>0</xdr:col>
      <xdr:colOff>83636</xdr:colOff>
      <xdr:row>61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4159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61</xdr:row>
      <xdr:rowOff>4646</xdr:rowOff>
    </xdr:from>
    <xdr:to>
      <xdr:col>0</xdr:col>
      <xdr:colOff>83636</xdr:colOff>
      <xdr:row>61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5874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55251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40</xdr:row>
      <xdr:rowOff>4646</xdr:rowOff>
    </xdr:from>
    <xdr:to>
      <xdr:col>0</xdr:col>
      <xdr:colOff>83636</xdr:colOff>
      <xdr:row>41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4159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41</xdr:row>
      <xdr:rowOff>4646</xdr:rowOff>
    </xdr:from>
    <xdr:to>
      <xdr:col>0</xdr:col>
      <xdr:colOff>83636</xdr:colOff>
      <xdr:row>41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5874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26676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3"/>
  <sheetViews>
    <sheetView topLeftCell="A4" zoomScale="85" zoomScaleNormal="85" workbookViewId="0">
      <selection activeCell="V18" sqref="V18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32"/>
      <c r="C2" s="132"/>
      <c r="D2" s="132"/>
      <c r="E2" s="132"/>
      <c r="F2" s="132"/>
      <c r="G2" s="132"/>
      <c r="H2" s="132"/>
      <c r="I2" s="141"/>
    </row>
    <row r="3" spans="2:9" ht="18.75" customHeight="1" x14ac:dyDescent="0.25">
      <c r="B3" s="132"/>
      <c r="C3" s="132"/>
      <c r="D3" s="132"/>
      <c r="E3" s="38"/>
      <c r="F3" s="97" t="s">
        <v>385</v>
      </c>
      <c r="G3" s="248">
        <f>SUM(G5:G217)</f>
        <v>17530</v>
      </c>
      <c r="H3" s="248"/>
      <c r="I3" s="141"/>
    </row>
    <row r="4" spans="2:9" ht="8.25" customHeight="1" thickBot="1" x14ac:dyDescent="0.3">
      <c r="B4" s="132"/>
      <c r="C4" s="132"/>
      <c r="D4" s="132"/>
      <c r="E4" s="132"/>
      <c r="F4" s="132"/>
      <c r="G4" s="132"/>
      <c r="H4" s="132"/>
      <c r="I4" s="141"/>
    </row>
    <row r="5" spans="2:9" ht="23.25" customHeight="1" x14ac:dyDescent="0.25">
      <c r="B5" s="132"/>
      <c r="C5" s="204">
        <f>'207-213'!I6</f>
        <v>213</v>
      </c>
      <c r="D5" s="211" t="s">
        <v>765</v>
      </c>
      <c r="E5" s="204">
        <f>'207-213'!K6</f>
        <v>1</v>
      </c>
      <c r="F5" s="137">
        <f>'207-213'!L6</f>
        <v>49</v>
      </c>
      <c r="G5" s="245">
        <f>'207-213'!M6</f>
        <v>49</v>
      </c>
      <c r="H5" s="140" t="s">
        <v>772</v>
      </c>
      <c r="I5" s="141"/>
    </row>
    <row r="6" spans="2:9" ht="23.25" customHeight="1" x14ac:dyDescent="0.25">
      <c r="B6" s="132"/>
      <c r="C6" s="122">
        <f>'207-213'!I7</f>
        <v>212</v>
      </c>
      <c r="D6" s="210" t="s">
        <v>765</v>
      </c>
      <c r="E6" s="122">
        <f>'207-213'!K7</f>
        <v>1</v>
      </c>
      <c r="F6" s="136">
        <f>'207-213'!L7</f>
        <v>58</v>
      </c>
      <c r="G6" s="246">
        <f>'207-213'!M7</f>
        <v>58</v>
      </c>
      <c r="H6" s="138" t="s">
        <v>772</v>
      </c>
      <c r="I6" s="141"/>
    </row>
    <row r="7" spans="2:9" ht="23.25" customHeight="1" x14ac:dyDescent="0.25">
      <c r="B7" s="132"/>
      <c r="C7" s="122">
        <f>'207-213'!I8</f>
        <v>211</v>
      </c>
      <c r="D7" s="210" t="s">
        <v>765</v>
      </c>
      <c r="E7" s="122">
        <f>'207-213'!K8</f>
        <v>1</v>
      </c>
      <c r="F7" s="136">
        <f>'207-213'!L8</f>
        <v>35</v>
      </c>
      <c r="G7" s="246">
        <f>'207-213'!M8</f>
        <v>35</v>
      </c>
      <c r="H7" s="138" t="s">
        <v>772</v>
      </c>
      <c r="I7" s="141"/>
    </row>
    <row r="8" spans="2:9" ht="23.25" customHeight="1" x14ac:dyDescent="0.25">
      <c r="B8" s="132"/>
      <c r="C8" s="122">
        <f>'207-213'!I9</f>
        <v>210</v>
      </c>
      <c r="D8" s="210" t="s">
        <v>765</v>
      </c>
      <c r="E8" s="122">
        <f>'207-213'!K9</f>
        <v>1</v>
      </c>
      <c r="F8" s="136">
        <f>'207-213'!L9</f>
        <v>41</v>
      </c>
      <c r="G8" s="246">
        <f>'207-213'!M9</f>
        <v>41</v>
      </c>
      <c r="H8" s="138" t="s">
        <v>772</v>
      </c>
      <c r="I8" s="141"/>
    </row>
    <row r="9" spans="2:9" ht="23.25" customHeight="1" x14ac:dyDescent="0.25">
      <c r="B9" s="132"/>
      <c r="C9" s="122">
        <f>'207-213'!I10</f>
        <v>209</v>
      </c>
      <c r="D9" s="210" t="s">
        <v>765</v>
      </c>
      <c r="E9" s="122">
        <f>'207-213'!K10</f>
        <v>5</v>
      </c>
      <c r="F9" s="136">
        <f>'207-213'!L10</f>
        <v>49</v>
      </c>
      <c r="G9" s="246">
        <f>'207-213'!M10</f>
        <v>245</v>
      </c>
      <c r="H9" s="138" t="s">
        <v>772</v>
      </c>
      <c r="I9" s="141"/>
    </row>
    <row r="10" spans="2:9" ht="23.25" customHeight="1" x14ac:dyDescent="0.25">
      <c r="B10" s="132"/>
      <c r="C10" s="122">
        <f>'207-213'!I11</f>
        <v>208</v>
      </c>
      <c r="D10" s="210" t="s">
        <v>765</v>
      </c>
      <c r="E10" s="122">
        <f>'207-213'!K11</f>
        <v>1</v>
      </c>
      <c r="F10" s="136">
        <f>'207-213'!L11</f>
        <v>43</v>
      </c>
      <c r="G10" s="246">
        <f>'207-213'!M11</f>
        <v>43</v>
      </c>
      <c r="H10" s="138" t="s">
        <v>772</v>
      </c>
      <c r="I10" s="141"/>
    </row>
    <row r="11" spans="2:9" ht="23.25" customHeight="1" x14ac:dyDescent="0.25">
      <c r="B11" s="132"/>
      <c r="C11" s="122">
        <f>'207-213'!I12</f>
        <v>207</v>
      </c>
      <c r="D11" s="210" t="s">
        <v>765</v>
      </c>
      <c r="E11" s="122">
        <f>'207-213'!K12</f>
        <v>1</v>
      </c>
      <c r="F11" s="136">
        <f>'207-213'!L12</f>
        <v>40</v>
      </c>
      <c r="G11" s="246">
        <f>'207-213'!M12</f>
        <v>40</v>
      </c>
      <c r="H11" s="138" t="s">
        <v>772</v>
      </c>
      <c r="I11" s="141"/>
    </row>
    <row r="12" spans="2:9" ht="23.25" customHeight="1" x14ac:dyDescent="0.25">
      <c r="B12" s="132"/>
      <c r="C12" s="122">
        <f>'192-206'!I6</f>
        <v>206</v>
      </c>
      <c r="D12" s="210" t="s">
        <v>765</v>
      </c>
      <c r="E12" s="122">
        <f>'192-206'!K6</f>
        <v>1</v>
      </c>
      <c r="F12" s="136">
        <f>'192-206'!L6</f>
        <v>50</v>
      </c>
      <c r="G12" s="139">
        <f>'192-206'!M6</f>
        <v>50</v>
      </c>
      <c r="H12" s="138" t="s">
        <v>772</v>
      </c>
      <c r="I12" s="141"/>
    </row>
    <row r="13" spans="2:9" ht="23.25" customHeight="1" x14ac:dyDescent="0.25">
      <c r="B13" s="132"/>
      <c r="C13" s="122">
        <f>'192-206'!I7</f>
        <v>205</v>
      </c>
      <c r="D13" s="210" t="s">
        <v>765</v>
      </c>
      <c r="E13" s="122">
        <f>'192-206'!K7</f>
        <v>5</v>
      </c>
      <c r="F13" s="136">
        <f>'192-206'!L7</f>
        <v>60</v>
      </c>
      <c r="G13" s="139">
        <f>'192-206'!M7</f>
        <v>300</v>
      </c>
      <c r="H13" s="138" t="s">
        <v>772</v>
      </c>
      <c r="I13" s="141"/>
    </row>
    <row r="14" spans="2:9" ht="23.25" customHeight="1" x14ac:dyDescent="0.25">
      <c r="B14" s="132"/>
      <c r="C14" s="122">
        <f>'192-206'!I8</f>
        <v>204</v>
      </c>
      <c r="D14" s="210" t="s">
        <v>765</v>
      </c>
      <c r="E14" s="122">
        <f>'192-206'!K8</f>
        <v>1</v>
      </c>
      <c r="F14" s="136">
        <f>'192-206'!L8</f>
        <v>48</v>
      </c>
      <c r="G14" s="139">
        <f>'192-206'!M8</f>
        <v>48</v>
      </c>
      <c r="H14" s="138" t="s">
        <v>772</v>
      </c>
      <c r="I14" s="141"/>
    </row>
    <row r="15" spans="2:9" ht="23.25" customHeight="1" x14ac:dyDescent="0.25">
      <c r="B15" s="132"/>
      <c r="C15" s="122">
        <f>'192-206'!I9</f>
        <v>203</v>
      </c>
      <c r="D15" s="210" t="s">
        <v>765</v>
      </c>
      <c r="E15" s="122">
        <f>'192-206'!K9</f>
        <v>1</v>
      </c>
      <c r="F15" s="136">
        <f>'192-206'!L9</f>
        <v>39</v>
      </c>
      <c r="G15" s="139">
        <f>'192-206'!M9</f>
        <v>39</v>
      </c>
      <c r="H15" s="138" t="s">
        <v>772</v>
      </c>
      <c r="I15" s="141"/>
    </row>
    <row r="16" spans="2:9" ht="23.25" customHeight="1" x14ac:dyDescent="0.25">
      <c r="B16" s="132"/>
      <c r="C16" s="122">
        <f>'192-206'!I10</f>
        <v>202</v>
      </c>
      <c r="D16" s="210" t="s">
        <v>765</v>
      </c>
      <c r="E16" s="122">
        <f>'192-206'!K10</f>
        <v>3</v>
      </c>
      <c r="F16" s="136">
        <f>'192-206'!L10</f>
        <v>60</v>
      </c>
      <c r="G16" s="139">
        <f>'192-206'!M10</f>
        <v>180</v>
      </c>
      <c r="H16" s="138" t="s">
        <v>772</v>
      </c>
      <c r="I16" s="141"/>
    </row>
    <row r="17" spans="2:9" ht="23.25" customHeight="1" x14ac:dyDescent="0.25">
      <c r="B17" s="132"/>
      <c r="C17" s="122">
        <f>'192-206'!I11</f>
        <v>201</v>
      </c>
      <c r="D17" s="210" t="s">
        <v>765</v>
      </c>
      <c r="E17" s="122">
        <f>'192-206'!K11</f>
        <v>1</v>
      </c>
      <c r="F17" s="136">
        <f>'192-206'!L11</f>
        <v>46</v>
      </c>
      <c r="G17" s="139">
        <f>'192-206'!M11</f>
        <v>46</v>
      </c>
      <c r="H17" s="138" t="s">
        <v>772</v>
      </c>
      <c r="I17" s="141"/>
    </row>
    <row r="18" spans="2:9" ht="23.25" customHeight="1" x14ac:dyDescent="0.25">
      <c r="B18" s="132"/>
      <c r="C18" s="122">
        <f>'192-206'!I12</f>
        <v>200</v>
      </c>
      <c r="D18" s="210" t="s">
        <v>765</v>
      </c>
      <c r="E18" s="122">
        <f>'192-206'!K12</f>
        <v>3</v>
      </c>
      <c r="F18" s="136">
        <f>'192-206'!L12</f>
        <v>62</v>
      </c>
      <c r="G18" s="139">
        <f>'192-206'!M12</f>
        <v>186</v>
      </c>
      <c r="H18" s="138" t="s">
        <v>772</v>
      </c>
      <c r="I18" s="141"/>
    </row>
    <row r="19" spans="2:9" ht="23.25" customHeight="1" x14ac:dyDescent="0.25">
      <c r="B19" s="132"/>
      <c r="C19" s="122">
        <f>'192-206'!I13</f>
        <v>199</v>
      </c>
      <c r="D19" s="210" t="s">
        <v>765</v>
      </c>
      <c r="E19" s="122">
        <f>'192-206'!K13</f>
        <v>1</v>
      </c>
      <c r="F19" s="136">
        <f>'192-206'!L13</f>
        <v>106</v>
      </c>
      <c r="G19" s="139">
        <f>'192-206'!M13</f>
        <v>106</v>
      </c>
      <c r="H19" s="138" t="s">
        <v>772</v>
      </c>
      <c r="I19" s="141"/>
    </row>
    <row r="20" spans="2:9" ht="23.25" customHeight="1" x14ac:dyDescent="0.25">
      <c r="B20" s="132"/>
      <c r="C20" s="122">
        <f>'192-206'!I14</f>
        <v>198</v>
      </c>
      <c r="D20" s="210" t="s">
        <v>765</v>
      </c>
      <c r="E20" s="122">
        <f>'192-206'!K14</f>
        <v>1</v>
      </c>
      <c r="F20" s="136">
        <f>'192-206'!L14</f>
        <v>127</v>
      </c>
      <c r="G20" s="139">
        <f>'192-206'!M14</f>
        <v>127</v>
      </c>
      <c r="H20" s="138" t="s">
        <v>772</v>
      </c>
      <c r="I20" s="141"/>
    </row>
    <row r="21" spans="2:9" ht="23.25" customHeight="1" x14ac:dyDescent="0.25">
      <c r="B21" s="132"/>
      <c r="C21" s="122">
        <f>'192-206'!I15</f>
        <v>197</v>
      </c>
      <c r="D21" s="210" t="s">
        <v>765</v>
      </c>
      <c r="E21" s="122">
        <f>'192-206'!K15</f>
        <v>1</v>
      </c>
      <c r="F21" s="136">
        <f>'192-206'!L15</f>
        <v>123</v>
      </c>
      <c r="G21" s="139">
        <f>'192-206'!M15</f>
        <v>123</v>
      </c>
      <c r="H21" s="138" t="s">
        <v>772</v>
      </c>
      <c r="I21" s="141"/>
    </row>
    <row r="22" spans="2:9" ht="23.25" customHeight="1" x14ac:dyDescent="0.25">
      <c r="B22" s="132"/>
      <c r="C22" s="122">
        <f>'192-206'!I16</f>
        <v>196</v>
      </c>
      <c r="D22" s="210" t="s">
        <v>765</v>
      </c>
      <c r="E22" s="122">
        <f>'192-206'!K16</f>
        <v>1</v>
      </c>
      <c r="F22" s="136">
        <f>'192-206'!L16</f>
        <v>124</v>
      </c>
      <c r="G22" s="139">
        <f>'192-206'!M16</f>
        <v>124</v>
      </c>
      <c r="H22" s="138" t="s">
        <v>772</v>
      </c>
      <c r="I22" s="141"/>
    </row>
    <row r="23" spans="2:9" ht="23.25" customHeight="1" x14ac:dyDescent="0.25">
      <c r="B23" s="132"/>
      <c r="C23" s="122">
        <f>'192-206'!I17</f>
        <v>195</v>
      </c>
      <c r="D23" s="210" t="s">
        <v>765</v>
      </c>
      <c r="E23" s="122">
        <f>'192-206'!K17</f>
        <v>1</v>
      </c>
      <c r="F23" s="136">
        <f>'192-206'!L17</f>
        <v>22</v>
      </c>
      <c r="G23" s="139">
        <f>'192-206'!M17</f>
        <v>22</v>
      </c>
      <c r="H23" s="138" t="s">
        <v>772</v>
      </c>
      <c r="I23" s="141"/>
    </row>
    <row r="24" spans="2:9" ht="23.25" customHeight="1" x14ac:dyDescent="0.25">
      <c r="B24" s="132"/>
      <c r="C24" s="122">
        <f>'192-206'!I18</f>
        <v>194</v>
      </c>
      <c r="D24" s="210" t="s">
        <v>765</v>
      </c>
      <c r="E24" s="122">
        <f>'192-206'!K18</f>
        <v>1</v>
      </c>
      <c r="F24" s="136">
        <f>'192-206'!L18</f>
        <v>38</v>
      </c>
      <c r="G24" s="139">
        <f>'192-206'!M18</f>
        <v>38</v>
      </c>
      <c r="H24" s="138" t="s">
        <v>772</v>
      </c>
      <c r="I24" s="141"/>
    </row>
    <row r="25" spans="2:9" ht="23.25" customHeight="1" x14ac:dyDescent="0.25">
      <c r="B25" s="132"/>
      <c r="C25" s="122">
        <f>'192-206'!I19</f>
        <v>193</v>
      </c>
      <c r="D25" s="210" t="s">
        <v>765</v>
      </c>
      <c r="E25" s="122">
        <f>'192-206'!K19</f>
        <v>1</v>
      </c>
      <c r="F25" s="136">
        <f>'192-206'!L19</f>
        <v>70</v>
      </c>
      <c r="G25" s="139">
        <f>'192-206'!M19</f>
        <v>70</v>
      </c>
      <c r="H25" s="138" t="s">
        <v>772</v>
      </c>
      <c r="I25" s="141"/>
    </row>
    <row r="26" spans="2:9" ht="23.25" customHeight="1" x14ac:dyDescent="0.25">
      <c r="B26" s="132"/>
      <c r="C26" s="122">
        <f>'192-206'!I20</f>
        <v>192</v>
      </c>
      <c r="D26" s="210" t="s">
        <v>765</v>
      </c>
      <c r="E26" s="122">
        <f>'192-206'!K20</f>
        <v>1</v>
      </c>
      <c r="F26" s="136">
        <f>'192-206'!L20</f>
        <v>49</v>
      </c>
      <c r="G26" s="139">
        <f>'192-206'!M20</f>
        <v>49</v>
      </c>
      <c r="H26" s="138" t="s">
        <v>772</v>
      </c>
      <c r="I26" s="141"/>
    </row>
    <row r="27" spans="2:9" ht="23.25" customHeight="1" x14ac:dyDescent="0.25">
      <c r="B27" s="132"/>
      <c r="C27" s="122">
        <f>'177-191'!I6</f>
        <v>191</v>
      </c>
      <c r="D27" s="210" t="s">
        <v>765</v>
      </c>
      <c r="E27" s="122">
        <f>'177-191'!K6</f>
        <v>1</v>
      </c>
      <c r="F27" s="136">
        <f>'177-191'!L6</f>
        <v>40</v>
      </c>
      <c r="G27" s="139">
        <f>'177-191'!M6</f>
        <v>40</v>
      </c>
      <c r="H27" s="138" t="s">
        <v>771</v>
      </c>
      <c r="I27" s="141"/>
    </row>
    <row r="28" spans="2:9" ht="23.25" customHeight="1" x14ac:dyDescent="0.25">
      <c r="B28" s="132"/>
      <c r="C28" s="122">
        <f>'177-191'!I7</f>
        <v>190</v>
      </c>
      <c r="D28" s="210" t="s">
        <v>765</v>
      </c>
      <c r="E28" s="122">
        <f>'177-191'!K7</f>
        <v>1</v>
      </c>
      <c r="F28" s="136">
        <f>'177-191'!L7</f>
        <v>65</v>
      </c>
      <c r="G28" s="139">
        <f>'177-191'!M7</f>
        <v>65</v>
      </c>
      <c r="H28" s="138" t="s">
        <v>771</v>
      </c>
      <c r="I28" s="141"/>
    </row>
    <row r="29" spans="2:9" ht="23.25" customHeight="1" x14ac:dyDescent="0.25">
      <c r="B29" s="132"/>
      <c r="C29" s="122">
        <f>'177-191'!I8</f>
        <v>189</v>
      </c>
      <c r="D29" s="210" t="s">
        <v>765</v>
      </c>
      <c r="E29" s="122">
        <f>'177-191'!K8</f>
        <v>1</v>
      </c>
      <c r="F29" s="136">
        <f>'177-191'!L8</f>
        <v>65</v>
      </c>
      <c r="G29" s="139">
        <f>'177-191'!M8</f>
        <v>65</v>
      </c>
      <c r="H29" s="138" t="s">
        <v>771</v>
      </c>
      <c r="I29" s="141"/>
    </row>
    <row r="30" spans="2:9" ht="23.25" customHeight="1" x14ac:dyDescent="0.25">
      <c r="B30" s="132"/>
      <c r="C30" s="122">
        <f>'177-191'!I9</f>
        <v>188</v>
      </c>
      <c r="D30" s="210" t="s">
        <v>765</v>
      </c>
      <c r="E30" s="122">
        <f>'177-191'!K9</f>
        <v>1</v>
      </c>
      <c r="F30" s="136">
        <f>'177-191'!L9</f>
        <v>56</v>
      </c>
      <c r="G30" s="139">
        <f>'177-191'!M9</f>
        <v>56</v>
      </c>
      <c r="H30" s="138" t="s">
        <v>771</v>
      </c>
      <c r="I30" s="141"/>
    </row>
    <row r="31" spans="2:9" ht="23.25" customHeight="1" x14ac:dyDescent="0.25">
      <c r="B31" s="132"/>
      <c r="C31" s="122">
        <f>'177-191'!I10</f>
        <v>187</v>
      </c>
      <c r="D31" s="210" t="s">
        <v>765</v>
      </c>
      <c r="E31" s="122">
        <f>'177-191'!K10</f>
        <v>1</v>
      </c>
      <c r="F31" s="136">
        <f>'177-191'!L10</f>
        <v>44</v>
      </c>
      <c r="G31" s="139">
        <f>'177-191'!M10</f>
        <v>44</v>
      </c>
      <c r="H31" s="138" t="s">
        <v>771</v>
      </c>
      <c r="I31" s="141"/>
    </row>
    <row r="32" spans="2:9" ht="23.25" customHeight="1" x14ac:dyDescent="0.25">
      <c r="B32" s="132"/>
      <c r="C32" s="122">
        <f>'177-191'!I11</f>
        <v>186</v>
      </c>
      <c r="D32" s="210" t="s">
        <v>765</v>
      </c>
      <c r="E32" s="122">
        <f>'177-191'!K11</f>
        <v>1</v>
      </c>
      <c r="F32" s="136">
        <f>'177-191'!L11</f>
        <v>76</v>
      </c>
      <c r="G32" s="139">
        <f>'177-191'!M11</f>
        <v>76</v>
      </c>
      <c r="H32" s="138" t="s">
        <v>771</v>
      </c>
      <c r="I32" s="141"/>
    </row>
    <row r="33" spans="2:9" ht="23.25" customHeight="1" x14ac:dyDescent="0.25">
      <c r="B33" s="132"/>
      <c r="C33" s="122">
        <f>'177-191'!I12</f>
        <v>185</v>
      </c>
      <c r="D33" s="210" t="s">
        <v>765</v>
      </c>
      <c r="E33" s="122">
        <f>'177-191'!K12</f>
        <v>1</v>
      </c>
      <c r="F33" s="136">
        <f>'177-191'!L12</f>
        <v>71</v>
      </c>
      <c r="G33" s="139">
        <f>'177-191'!M12</f>
        <v>71</v>
      </c>
      <c r="H33" s="138" t="s">
        <v>771</v>
      </c>
      <c r="I33" s="141"/>
    </row>
    <row r="34" spans="2:9" ht="23.25" customHeight="1" x14ac:dyDescent="0.25">
      <c r="B34" s="132"/>
      <c r="C34" s="122">
        <f>'177-191'!I13</f>
        <v>184</v>
      </c>
      <c r="D34" s="210" t="s">
        <v>765</v>
      </c>
      <c r="E34" s="122">
        <f>'177-191'!K13</f>
        <v>1</v>
      </c>
      <c r="F34" s="136">
        <f>'177-191'!L13</f>
        <v>72</v>
      </c>
      <c r="G34" s="139">
        <f>'177-191'!M13</f>
        <v>72</v>
      </c>
      <c r="H34" s="138" t="s">
        <v>771</v>
      </c>
      <c r="I34" s="141"/>
    </row>
    <row r="35" spans="2:9" ht="23.25" customHeight="1" x14ac:dyDescent="0.25">
      <c r="B35" s="132"/>
      <c r="C35" s="122">
        <f>'177-191'!I14</f>
        <v>183</v>
      </c>
      <c r="D35" s="210" t="s">
        <v>765</v>
      </c>
      <c r="E35" s="122">
        <f>'177-191'!K14</f>
        <v>1</v>
      </c>
      <c r="F35" s="136">
        <f>'177-191'!L14</f>
        <v>122</v>
      </c>
      <c r="G35" s="139">
        <f>'177-191'!M14</f>
        <v>122</v>
      </c>
      <c r="H35" s="138" t="s">
        <v>771</v>
      </c>
      <c r="I35" s="141"/>
    </row>
    <row r="36" spans="2:9" ht="23.25" customHeight="1" x14ac:dyDescent="0.25">
      <c r="B36" s="132"/>
      <c r="C36" s="122">
        <f>'177-191'!I15</f>
        <v>182</v>
      </c>
      <c r="D36" s="210" t="s">
        <v>765</v>
      </c>
      <c r="E36" s="122">
        <f>'177-191'!K15</f>
        <v>1</v>
      </c>
      <c r="F36" s="136">
        <f>'177-191'!L15</f>
        <v>68</v>
      </c>
      <c r="G36" s="139">
        <f>'177-191'!M15</f>
        <v>68</v>
      </c>
      <c r="H36" s="138" t="s">
        <v>771</v>
      </c>
      <c r="I36" s="141"/>
    </row>
    <row r="37" spans="2:9" ht="23.25" customHeight="1" x14ac:dyDescent="0.25">
      <c r="B37" s="132"/>
      <c r="C37" s="122">
        <f>'177-191'!I16</f>
        <v>181</v>
      </c>
      <c r="D37" s="210" t="s">
        <v>765</v>
      </c>
      <c r="E37" s="122">
        <f>'177-191'!K16</f>
        <v>1</v>
      </c>
      <c r="F37" s="136">
        <f>'177-191'!L16</f>
        <v>57</v>
      </c>
      <c r="G37" s="139">
        <f>'177-191'!M16</f>
        <v>57</v>
      </c>
      <c r="H37" s="138" t="s">
        <v>771</v>
      </c>
      <c r="I37" s="141"/>
    </row>
    <row r="38" spans="2:9" ht="23.25" customHeight="1" x14ac:dyDescent="0.25">
      <c r="B38" s="132"/>
      <c r="C38" s="122">
        <f>'177-191'!I17</f>
        <v>180</v>
      </c>
      <c r="D38" s="210" t="s">
        <v>765</v>
      </c>
      <c r="E38" s="122">
        <f>'177-191'!K17</f>
        <v>1</v>
      </c>
      <c r="F38" s="136">
        <f>'177-191'!L17</f>
        <v>72</v>
      </c>
      <c r="G38" s="139">
        <f>'177-191'!M17</f>
        <v>72</v>
      </c>
      <c r="H38" s="138" t="s">
        <v>771</v>
      </c>
      <c r="I38" s="141"/>
    </row>
    <row r="39" spans="2:9" ht="23.25" customHeight="1" x14ac:dyDescent="0.25">
      <c r="B39" s="132"/>
      <c r="C39" s="122">
        <f>'177-191'!I18</f>
        <v>179</v>
      </c>
      <c r="D39" s="210" t="s">
        <v>765</v>
      </c>
      <c r="E39" s="122">
        <f>'177-191'!K18</f>
        <v>1</v>
      </c>
      <c r="F39" s="136">
        <f>'177-191'!L18</f>
        <v>26</v>
      </c>
      <c r="G39" s="139">
        <f>'177-191'!M18</f>
        <v>26</v>
      </c>
      <c r="H39" s="138" t="s">
        <v>771</v>
      </c>
      <c r="I39" s="141"/>
    </row>
    <row r="40" spans="2:9" ht="23.25" customHeight="1" x14ac:dyDescent="0.25">
      <c r="B40" s="132"/>
      <c r="C40" s="122">
        <f>'177-191'!I19</f>
        <v>178</v>
      </c>
      <c r="D40" s="210" t="s">
        <v>765</v>
      </c>
      <c r="E40" s="122">
        <f>'177-191'!K19</f>
        <v>1</v>
      </c>
      <c r="F40" s="136">
        <f>'177-191'!L19</f>
        <v>122</v>
      </c>
      <c r="G40" s="139">
        <f>'177-191'!M19</f>
        <v>122</v>
      </c>
      <c r="H40" s="138" t="s">
        <v>771</v>
      </c>
      <c r="I40" s="141"/>
    </row>
    <row r="41" spans="2:9" ht="23.25" customHeight="1" x14ac:dyDescent="0.25">
      <c r="B41" s="132"/>
      <c r="C41" s="122">
        <f>'177-191'!I20</f>
        <v>177</v>
      </c>
      <c r="D41" s="210" t="s">
        <v>765</v>
      </c>
      <c r="E41" s="122">
        <f>'177-191'!K20</f>
        <v>1</v>
      </c>
      <c r="F41" s="136">
        <f>'177-191'!L20</f>
        <v>50</v>
      </c>
      <c r="G41" s="139">
        <f>'177-191'!M20</f>
        <v>50</v>
      </c>
      <c r="H41" s="138" t="s">
        <v>771</v>
      </c>
      <c r="I41" s="141"/>
    </row>
    <row r="42" spans="2:9" ht="23.25" customHeight="1" x14ac:dyDescent="0.25">
      <c r="B42" s="132"/>
      <c r="C42" s="122">
        <f>'160-176'!I6</f>
        <v>176</v>
      </c>
      <c r="D42" s="210" t="s">
        <v>765</v>
      </c>
      <c r="E42" s="122">
        <f>'160-176'!K6</f>
        <v>1</v>
      </c>
      <c r="F42" s="136">
        <f>'160-176'!L6</f>
        <v>51</v>
      </c>
      <c r="G42" s="139">
        <f>'160-176'!M6</f>
        <v>51</v>
      </c>
      <c r="H42" s="138" t="s">
        <v>771</v>
      </c>
      <c r="I42" s="141"/>
    </row>
    <row r="43" spans="2:9" ht="23.25" customHeight="1" x14ac:dyDescent="0.25">
      <c r="B43" s="132"/>
      <c r="C43" s="122">
        <f>'160-176'!I7</f>
        <v>175</v>
      </c>
      <c r="D43" s="210" t="s">
        <v>765</v>
      </c>
      <c r="E43" s="122">
        <f>'160-176'!K7</f>
        <v>1</v>
      </c>
      <c r="F43" s="136">
        <f>'160-176'!L7</f>
        <v>49</v>
      </c>
      <c r="G43" s="139">
        <f>'160-176'!M7</f>
        <v>49</v>
      </c>
      <c r="H43" s="138" t="s">
        <v>771</v>
      </c>
      <c r="I43" s="141"/>
    </row>
    <row r="44" spans="2:9" ht="23.25" customHeight="1" x14ac:dyDescent="0.25">
      <c r="B44" s="132"/>
      <c r="C44" s="122">
        <f>'160-176'!I8</f>
        <v>174</v>
      </c>
      <c r="D44" s="210" t="s">
        <v>765</v>
      </c>
      <c r="E44" s="122">
        <f>'160-176'!K8</f>
        <v>1</v>
      </c>
      <c r="F44" s="136">
        <f>'160-176'!L8</f>
        <v>38</v>
      </c>
      <c r="G44" s="139">
        <f>'160-176'!M8</f>
        <v>38</v>
      </c>
      <c r="H44" s="138" t="s">
        <v>771</v>
      </c>
      <c r="I44" s="141"/>
    </row>
    <row r="45" spans="2:9" ht="23.25" customHeight="1" x14ac:dyDescent="0.25">
      <c r="B45" s="132"/>
      <c r="C45" s="122">
        <f>'160-176'!I9</f>
        <v>173</v>
      </c>
      <c r="D45" s="210" t="s">
        <v>765</v>
      </c>
      <c r="E45" s="122">
        <f>'160-176'!K9</f>
        <v>1</v>
      </c>
      <c r="F45" s="136">
        <f>'160-176'!L9</f>
        <v>18</v>
      </c>
      <c r="G45" s="139">
        <f>'160-176'!M9</f>
        <v>18</v>
      </c>
      <c r="H45" s="138" t="s">
        <v>771</v>
      </c>
      <c r="I45" s="141"/>
    </row>
    <row r="46" spans="2:9" ht="23.25" customHeight="1" x14ac:dyDescent="0.25">
      <c r="B46" s="132"/>
      <c r="C46" s="122">
        <f>'160-176'!I10</f>
        <v>172</v>
      </c>
      <c r="D46" s="210" t="s">
        <v>765</v>
      </c>
      <c r="E46" s="122">
        <f>'160-176'!K10</f>
        <v>1</v>
      </c>
      <c r="F46" s="136">
        <f>'160-176'!L10</f>
        <v>88</v>
      </c>
      <c r="G46" s="139">
        <f>'160-176'!M10</f>
        <v>88</v>
      </c>
      <c r="H46" s="138" t="s">
        <v>771</v>
      </c>
      <c r="I46" s="141"/>
    </row>
    <row r="47" spans="2:9" ht="23.25" customHeight="1" x14ac:dyDescent="0.25">
      <c r="B47" s="132"/>
      <c r="C47" s="122">
        <f>'160-176'!I11</f>
        <v>171</v>
      </c>
      <c r="D47" s="210" t="s">
        <v>765</v>
      </c>
      <c r="E47" s="122">
        <f>'160-176'!K11</f>
        <v>1</v>
      </c>
      <c r="F47" s="136">
        <f>'160-176'!L11</f>
        <v>21</v>
      </c>
      <c r="G47" s="139">
        <f>'160-176'!M11</f>
        <v>21</v>
      </c>
      <c r="H47" s="138" t="s">
        <v>771</v>
      </c>
      <c r="I47" s="141"/>
    </row>
    <row r="48" spans="2:9" ht="23.25" customHeight="1" x14ac:dyDescent="0.25">
      <c r="B48" s="132"/>
      <c r="C48" s="122">
        <f>'160-176'!I12</f>
        <v>170</v>
      </c>
      <c r="D48" s="210" t="s">
        <v>765</v>
      </c>
      <c r="E48" s="122">
        <f>'160-176'!K12</f>
        <v>1</v>
      </c>
      <c r="F48" s="136">
        <f>'160-176'!L12</f>
        <v>49</v>
      </c>
      <c r="G48" s="139">
        <f>'160-176'!M12</f>
        <v>49</v>
      </c>
      <c r="H48" s="138" t="s">
        <v>771</v>
      </c>
      <c r="I48" s="141"/>
    </row>
    <row r="49" spans="2:9" ht="23.25" customHeight="1" x14ac:dyDescent="0.25">
      <c r="B49" s="132"/>
      <c r="C49" s="122">
        <f>'160-176'!I13</f>
        <v>169</v>
      </c>
      <c r="D49" s="210" t="s">
        <v>765</v>
      </c>
      <c r="E49" s="122">
        <f>'160-176'!K13</f>
        <v>1</v>
      </c>
      <c r="F49" s="136">
        <f>'160-176'!L13</f>
        <v>48</v>
      </c>
      <c r="G49" s="139">
        <f>'160-176'!M13</f>
        <v>48</v>
      </c>
      <c r="H49" s="138" t="s">
        <v>771</v>
      </c>
      <c r="I49" s="141"/>
    </row>
    <row r="50" spans="2:9" ht="23.25" customHeight="1" x14ac:dyDescent="0.25">
      <c r="B50" s="132"/>
      <c r="C50" s="122">
        <f>'160-176'!I14</f>
        <v>168</v>
      </c>
      <c r="D50" s="210" t="s">
        <v>765</v>
      </c>
      <c r="E50" s="122">
        <f>'160-176'!K14</f>
        <v>7</v>
      </c>
      <c r="F50" s="136">
        <f>'160-176'!L14</f>
        <v>63</v>
      </c>
      <c r="G50" s="139">
        <f>'160-176'!M14</f>
        <v>441</v>
      </c>
      <c r="H50" s="138" t="s">
        <v>771</v>
      </c>
      <c r="I50" s="141"/>
    </row>
    <row r="51" spans="2:9" ht="23.25" customHeight="1" x14ac:dyDescent="0.25">
      <c r="B51" s="132"/>
      <c r="C51" s="122">
        <f>'160-176'!I15</f>
        <v>167</v>
      </c>
      <c r="D51" s="210" t="s">
        <v>765</v>
      </c>
      <c r="E51" s="122">
        <f>'160-176'!K15</f>
        <v>1</v>
      </c>
      <c r="F51" s="136">
        <f>'160-176'!L15</f>
        <v>50</v>
      </c>
      <c r="G51" s="139">
        <f>'160-176'!M15</f>
        <v>50</v>
      </c>
      <c r="H51" s="138" t="s">
        <v>771</v>
      </c>
      <c r="I51" s="141"/>
    </row>
    <row r="52" spans="2:9" ht="23.25" customHeight="1" x14ac:dyDescent="0.25">
      <c r="B52" s="132"/>
      <c r="C52" s="122">
        <f>'160-176'!I16</f>
        <v>166</v>
      </c>
      <c r="D52" s="210" t="s">
        <v>765</v>
      </c>
      <c r="E52" s="122">
        <f>'160-176'!K16</f>
        <v>6</v>
      </c>
      <c r="F52" s="136">
        <f>'160-176'!L16</f>
        <v>45</v>
      </c>
      <c r="G52" s="139">
        <f>'160-176'!M16</f>
        <v>270</v>
      </c>
      <c r="H52" s="138" t="s">
        <v>771</v>
      </c>
      <c r="I52" s="141"/>
    </row>
    <row r="53" spans="2:9" ht="23.25" customHeight="1" x14ac:dyDescent="0.25">
      <c r="B53" s="132"/>
      <c r="C53" s="122">
        <f>'160-176'!I17</f>
        <v>165</v>
      </c>
      <c r="D53" s="210" t="s">
        <v>765</v>
      </c>
      <c r="E53" s="122">
        <f>'160-176'!K17</f>
        <v>1</v>
      </c>
      <c r="F53" s="136">
        <f>'160-176'!L17</f>
        <v>51</v>
      </c>
      <c r="G53" s="139">
        <f>'160-176'!M17</f>
        <v>51</v>
      </c>
      <c r="H53" s="138" t="s">
        <v>771</v>
      </c>
      <c r="I53" s="141"/>
    </row>
    <row r="54" spans="2:9" ht="23.25" customHeight="1" x14ac:dyDescent="0.25">
      <c r="B54" s="132"/>
      <c r="C54" s="122">
        <f>'160-176'!I18</f>
        <v>164</v>
      </c>
      <c r="D54" s="210" t="s">
        <v>765</v>
      </c>
      <c r="E54" s="122">
        <f>'160-176'!K18</f>
        <v>1</v>
      </c>
      <c r="F54" s="136">
        <f>'160-176'!L18</f>
        <v>48</v>
      </c>
      <c r="G54" s="139">
        <f>'160-176'!M18</f>
        <v>48</v>
      </c>
      <c r="H54" s="138" t="s">
        <v>771</v>
      </c>
      <c r="I54" s="141"/>
    </row>
    <row r="55" spans="2:9" ht="23.25" customHeight="1" x14ac:dyDescent="0.25">
      <c r="B55" s="132"/>
      <c r="C55" s="122">
        <f>'160-176'!I19</f>
        <v>163</v>
      </c>
      <c r="D55" s="210" t="s">
        <v>765</v>
      </c>
      <c r="E55" s="122">
        <f>'160-176'!K19</f>
        <v>1</v>
      </c>
      <c r="F55" s="136">
        <f>'160-176'!L19</f>
        <v>54</v>
      </c>
      <c r="G55" s="139">
        <f>'160-176'!M19</f>
        <v>54</v>
      </c>
      <c r="H55" s="138" t="s">
        <v>771</v>
      </c>
      <c r="I55" s="141"/>
    </row>
    <row r="56" spans="2:9" ht="23.25" customHeight="1" x14ac:dyDescent="0.25">
      <c r="B56" s="132"/>
      <c r="C56" s="122">
        <f>'160-176'!I20</f>
        <v>162</v>
      </c>
      <c r="D56" s="210" t="s">
        <v>765</v>
      </c>
      <c r="E56" s="122">
        <f>'160-176'!K20</f>
        <v>4</v>
      </c>
      <c r="F56" s="136">
        <f>'160-176'!L20</f>
        <v>23</v>
      </c>
      <c r="G56" s="139">
        <f>'160-176'!M20</f>
        <v>92</v>
      </c>
      <c r="H56" s="138" t="s">
        <v>771</v>
      </c>
      <c r="I56" s="141"/>
    </row>
    <row r="57" spans="2:9" ht="23.25" customHeight="1" x14ac:dyDescent="0.25">
      <c r="B57" s="132"/>
      <c r="C57" s="122">
        <f>'160-176'!I21</f>
        <v>161</v>
      </c>
      <c r="D57" s="210" t="s">
        <v>765</v>
      </c>
      <c r="E57" s="122">
        <f>'160-176'!K21</f>
        <v>1</v>
      </c>
      <c r="F57" s="136">
        <f>'160-176'!L21</f>
        <v>48</v>
      </c>
      <c r="G57" s="139">
        <f>'160-176'!M21</f>
        <v>48</v>
      </c>
      <c r="H57" s="138" t="s">
        <v>771</v>
      </c>
      <c r="I57" s="141"/>
    </row>
    <row r="58" spans="2:9" ht="23.25" customHeight="1" x14ac:dyDescent="0.25">
      <c r="B58" s="132"/>
      <c r="C58" s="122">
        <f>'160-176'!I22</f>
        <v>160</v>
      </c>
      <c r="D58" s="210" t="s">
        <v>765</v>
      </c>
      <c r="E58" s="122">
        <f>'160-176'!K22</f>
        <v>1</v>
      </c>
      <c r="F58" s="136">
        <f>'160-176'!L22</f>
        <v>31</v>
      </c>
      <c r="G58" s="139">
        <f>'160-176'!M22</f>
        <v>31</v>
      </c>
      <c r="H58" s="138" t="s">
        <v>771</v>
      </c>
      <c r="I58" s="141"/>
    </row>
    <row r="59" spans="2:9" ht="23.25" customHeight="1" x14ac:dyDescent="0.25">
      <c r="B59" s="132"/>
      <c r="C59" s="122">
        <f>'145-159'!I6</f>
        <v>159</v>
      </c>
      <c r="D59" s="210" t="s">
        <v>765</v>
      </c>
      <c r="E59" s="122">
        <f>'145-159'!K6</f>
        <v>1</v>
      </c>
      <c r="F59" s="136">
        <f>'145-159'!L6</f>
        <v>65</v>
      </c>
      <c r="G59" s="139">
        <f>'145-159'!M6</f>
        <v>65</v>
      </c>
      <c r="H59" s="138" t="s">
        <v>770</v>
      </c>
      <c r="I59" s="141"/>
    </row>
    <row r="60" spans="2:9" ht="23.25" customHeight="1" x14ac:dyDescent="0.25">
      <c r="B60" s="132"/>
      <c r="C60" s="122">
        <f>'145-159'!I7</f>
        <v>158</v>
      </c>
      <c r="D60" s="210" t="s">
        <v>765</v>
      </c>
      <c r="E60" s="122">
        <f>'145-159'!K7</f>
        <v>1</v>
      </c>
      <c r="F60" s="136">
        <f>'145-159'!L7</f>
        <v>39</v>
      </c>
      <c r="G60" s="139">
        <f>'145-159'!M7</f>
        <v>39</v>
      </c>
      <c r="H60" s="138" t="s">
        <v>770</v>
      </c>
      <c r="I60" s="141"/>
    </row>
    <row r="61" spans="2:9" ht="23.25" customHeight="1" x14ac:dyDescent="0.25">
      <c r="B61" s="132"/>
      <c r="C61" s="122">
        <f>'145-159'!I8</f>
        <v>157</v>
      </c>
      <c r="D61" s="210" t="s">
        <v>765</v>
      </c>
      <c r="E61" s="122">
        <f>'145-159'!K8</f>
        <v>2</v>
      </c>
      <c r="F61" s="136">
        <f>'145-159'!L8</f>
        <v>93</v>
      </c>
      <c r="G61" s="139">
        <f>'145-159'!M8</f>
        <v>186</v>
      </c>
      <c r="H61" s="138" t="s">
        <v>770</v>
      </c>
      <c r="I61" s="141"/>
    </row>
    <row r="62" spans="2:9" ht="23.25" customHeight="1" x14ac:dyDescent="0.25">
      <c r="B62" s="132"/>
      <c r="C62" s="122">
        <f>'145-159'!I9</f>
        <v>156</v>
      </c>
      <c r="D62" s="210" t="s">
        <v>765</v>
      </c>
      <c r="E62" s="122">
        <f>'145-159'!K9</f>
        <v>1</v>
      </c>
      <c r="F62" s="136">
        <f>'145-159'!L9</f>
        <v>38</v>
      </c>
      <c r="G62" s="139">
        <f>'145-159'!M9</f>
        <v>38</v>
      </c>
      <c r="H62" s="138" t="s">
        <v>770</v>
      </c>
      <c r="I62" s="141"/>
    </row>
    <row r="63" spans="2:9" ht="23.25" customHeight="1" x14ac:dyDescent="0.25">
      <c r="B63" s="132"/>
      <c r="C63" s="122">
        <f>'145-159'!I10</f>
        <v>155</v>
      </c>
      <c r="D63" s="210" t="s">
        <v>765</v>
      </c>
      <c r="E63" s="122">
        <f>'145-159'!K10</f>
        <v>1</v>
      </c>
      <c r="F63" s="136">
        <f>'145-159'!L10</f>
        <v>96</v>
      </c>
      <c r="G63" s="139">
        <f>'145-159'!M10</f>
        <v>96</v>
      </c>
      <c r="H63" s="138" t="s">
        <v>770</v>
      </c>
      <c r="I63" s="141"/>
    </row>
    <row r="64" spans="2:9" ht="23.25" customHeight="1" x14ac:dyDescent="0.25">
      <c r="B64" s="132"/>
      <c r="C64" s="122">
        <f>'145-159'!I11</f>
        <v>154</v>
      </c>
      <c r="D64" s="210" t="s">
        <v>765</v>
      </c>
      <c r="E64" s="122">
        <f>'145-159'!K11</f>
        <v>1</v>
      </c>
      <c r="F64" s="136">
        <f>'145-159'!L11</f>
        <v>77</v>
      </c>
      <c r="G64" s="139">
        <f>'145-159'!M11</f>
        <v>77</v>
      </c>
      <c r="H64" s="138" t="s">
        <v>770</v>
      </c>
      <c r="I64" s="141"/>
    </row>
    <row r="65" spans="2:9" ht="23.25" customHeight="1" x14ac:dyDescent="0.25">
      <c r="B65" s="132"/>
      <c r="C65" s="122">
        <f>'145-159'!I12</f>
        <v>153</v>
      </c>
      <c r="D65" s="210" t="s">
        <v>765</v>
      </c>
      <c r="E65" s="122">
        <f>'145-159'!K12</f>
        <v>1</v>
      </c>
      <c r="F65" s="136">
        <f>'145-159'!L12</f>
        <v>75</v>
      </c>
      <c r="G65" s="139">
        <f>'145-159'!M12</f>
        <v>75</v>
      </c>
      <c r="H65" s="138" t="s">
        <v>770</v>
      </c>
      <c r="I65" s="141"/>
    </row>
    <row r="66" spans="2:9" ht="23.25" customHeight="1" x14ac:dyDescent="0.25">
      <c r="B66" s="132"/>
      <c r="C66" s="122">
        <f>'145-159'!I13</f>
        <v>152</v>
      </c>
      <c r="D66" s="210" t="s">
        <v>765</v>
      </c>
      <c r="E66" s="122">
        <f>'145-159'!K13</f>
        <v>1</v>
      </c>
      <c r="F66" s="136">
        <f>'145-159'!L13</f>
        <v>114</v>
      </c>
      <c r="G66" s="139">
        <f>'145-159'!M13</f>
        <v>114</v>
      </c>
      <c r="H66" s="138" t="s">
        <v>770</v>
      </c>
      <c r="I66" s="141"/>
    </row>
    <row r="67" spans="2:9" ht="23.25" customHeight="1" x14ac:dyDescent="0.25">
      <c r="B67" s="132"/>
      <c r="C67" s="122">
        <f>'145-159'!I14</f>
        <v>151</v>
      </c>
      <c r="D67" s="210" t="s">
        <v>765</v>
      </c>
      <c r="E67" s="122">
        <f>'145-159'!K14</f>
        <v>1</v>
      </c>
      <c r="F67" s="136">
        <f>'145-159'!L14</f>
        <v>91</v>
      </c>
      <c r="G67" s="139">
        <f>'145-159'!M14</f>
        <v>91</v>
      </c>
      <c r="H67" s="138" t="s">
        <v>770</v>
      </c>
      <c r="I67" s="141"/>
    </row>
    <row r="68" spans="2:9" ht="23.25" customHeight="1" x14ac:dyDescent="0.25">
      <c r="B68" s="132"/>
      <c r="C68" s="122">
        <f>'145-159'!I15</f>
        <v>150</v>
      </c>
      <c r="D68" s="210" t="s">
        <v>765</v>
      </c>
      <c r="E68" s="122">
        <f>'145-159'!K15</f>
        <v>1</v>
      </c>
      <c r="F68" s="136">
        <f>'145-159'!L15</f>
        <v>114</v>
      </c>
      <c r="G68" s="139">
        <f>'145-159'!M15</f>
        <v>114</v>
      </c>
      <c r="H68" s="138" t="s">
        <v>770</v>
      </c>
      <c r="I68" s="141"/>
    </row>
    <row r="69" spans="2:9" ht="23.25" customHeight="1" x14ac:dyDescent="0.25">
      <c r="B69" s="132"/>
      <c r="C69" s="122">
        <f>'145-159'!I16</f>
        <v>149</v>
      </c>
      <c r="D69" s="210" t="s">
        <v>765</v>
      </c>
      <c r="E69" s="122">
        <f>'145-159'!K16</f>
        <v>1</v>
      </c>
      <c r="F69" s="136">
        <f>'145-159'!L16</f>
        <v>114</v>
      </c>
      <c r="G69" s="139">
        <f>'145-159'!M16</f>
        <v>114</v>
      </c>
      <c r="H69" s="138" t="s">
        <v>770</v>
      </c>
      <c r="I69" s="141"/>
    </row>
    <row r="70" spans="2:9" ht="23.25" customHeight="1" x14ac:dyDescent="0.25">
      <c r="B70" s="132"/>
      <c r="C70" s="122">
        <f>'145-159'!I17</f>
        <v>148</v>
      </c>
      <c r="D70" s="210" t="s">
        <v>765</v>
      </c>
      <c r="E70" s="122">
        <f>'145-159'!K17</f>
        <v>1</v>
      </c>
      <c r="F70" s="136">
        <f>'145-159'!L17</f>
        <v>114</v>
      </c>
      <c r="G70" s="139">
        <f>'145-159'!M17</f>
        <v>114</v>
      </c>
      <c r="H70" s="138" t="s">
        <v>770</v>
      </c>
      <c r="I70" s="141"/>
    </row>
    <row r="71" spans="2:9" ht="23.25" customHeight="1" x14ac:dyDescent="0.25">
      <c r="B71" s="132"/>
      <c r="C71" s="122">
        <f>'145-159'!I18</f>
        <v>147</v>
      </c>
      <c r="D71" s="210" t="s">
        <v>765</v>
      </c>
      <c r="E71" s="122">
        <f>'145-159'!K18</f>
        <v>1</v>
      </c>
      <c r="F71" s="136">
        <f>'145-159'!L18</f>
        <v>114</v>
      </c>
      <c r="G71" s="139">
        <f>'145-159'!M18</f>
        <v>114</v>
      </c>
      <c r="H71" s="138" t="s">
        <v>770</v>
      </c>
      <c r="I71" s="141"/>
    </row>
    <row r="72" spans="2:9" ht="23.25" customHeight="1" x14ac:dyDescent="0.25">
      <c r="B72" s="132"/>
      <c r="C72" s="122">
        <f>'145-159'!I19</f>
        <v>146</v>
      </c>
      <c r="D72" s="210" t="s">
        <v>765</v>
      </c>
      <c r="E72" s="122">
        <f>'145-159'!K19</f>
        <v>1</v>
      </c>
      <c r="F72" s="136">
        <f>'145-159'!L19</f>
        <v>117</v>
      </c>
      <c r="G72" s="139">
        <f>'145-159'!M19</f>
        <v>117</v>
      </c>
      <c r="H72" s="138" t="s">
        <v>770</v>
      </c>
      <c r="I72" s="141"/>
    </row>
    <row r="73" spans="2:9" ht="23.25" customHeight="1" x14ac:dyDescent="0.25">
      <c r="B73" s="132"/>
      <c r="C73" s="122">
        <f>'145-159'!I20</f>
        <v>145</v>
      </c>
      <c r="D73" s="210" t="s">
        <v>765</v>
      </c>
      <c r="E73" s="122">
        <f>'145-159'!K20</f>
        <v>1</v>
      </c>
      <c r="F73" s="136">
        <f>'145-159'!L20</f>
        <v>116</v>
      </c>
      <c r="G73" s="139">
        <f>'145-159'!M20</f>
        <v>116</v>
      </c>
      <c r="H73" s="138" t="s">
        <v>770</v>
      </c>
      <c r="I73" s="141"/>
    </row>
    <row r="74" spans="2:9" ht="23.25" customHeight="1" x14ac:dyDescent="0.25">
      <c r="B74" s="132"/>
      <c r="C74" s="122">
        <f>'132-144'!I6</f>
        <v>144</v>
      </c>
      <c r="D74" s="210" t="s">
        <v>765</v>
      </c>
      <c r="E74" s="122">
        <f>'132-144'!K6</f>
        <v>1</v>
      </c>
      <c r="F74" s="136">
        <f>'132-144'!L6</f>
        <v>114</v>
      </c>
      <c r="G74" s="139">
        <f>'132-144'!M6</f>
        <v>114</v>
      </c>
      <c r="H74" s="138" t="s">
        <v>770</v>
      </c>
      <c r="I74" s="141"/>
    </row>
    <row r="75" spans="2:9" ht="23.25" customHeight="1" x14ac:dyDescent="0.25">
      <c r="B75" s="132"/>
      <c r="C75" s="122">
        <f>'132-144'!I7</f>
        <v>143</v>
      </c>
      <c r="D75" s="210" t="s">
        <v>765</v>
      </c>
      <c r="E75" s="122">
        <f>'132-144'!K7</f>
        <v>1</v>
      </c>
      <c r="F75" s="136">
        <f>'132-144'!L7</f>
        <v>114</v>
      </c>
      <c r="G75" s="139">
        <f>'132-144'!M7</f>
        <v>114</v>
      </c>
      <c r="H75" s="138" t="s">
        <v>770</v>
      </c>
      <c r="I75" s="141"/>
    </row>
    <row r="76" spans="2:9" ht="23.25" customHeight="1" x14ac:dyDescent="0.25">
      <c r="B76" s="132"/>
      <c r="C76" s="122">
        <f>'132-144'!I8</f>
        <v>142</v>
      </c>
      <c r="D76" s="210" t="s">
        <v>765</v>
      </c>
      <c r="E76" s="122">
        <f>'132-144'!K8</f>
        <v>1</v>
      </c>
      <c r="F76" s="136">
        <f>'132-144'!L8</f>
        <v>96</v>
      </c>
      <c r="G76" s="139">
        <f>'132-144'!M8</f>
        <v>96</v>
      </c>
      <c r="H76" s="138" t="s">
        <v>770</v>
      </c>
      <c r="I76" s="141"/>
    </row>
    <row r="77" spans="2:9" ht="23.25" customHeight="1" x14ac:dyDescent="0.25">
      <c r="B77" s="132"/>
      <c r="C77" s="122">
        <f>'132-144'!I9</f>
        <v>141</v>
      </c>
      <c r="D77" s="210" t="s">
        <v>765</v>
      </c>
      <c r="E77" s="122">
        <f>'132-144'!K9</f>
        <v>1</v>
      </c>
      <c r="F77" s="136">
        <f>'132-144'!L9</f>
        <v>91</v>
      </c>
      <c r="G77" s="139">
        <f>'132-144'!M9</f>
        <v>91</v>
      </c>
      <c r="H77" s="138" t="s">
        <v>770</v>
      </c>
      <c r="I77" s="141"/>
    </row>
    <row r="78" spans="2:9" ht="23.25" customHeight="1" x14ac:dyDescent="0.25">
      <c r="B78" s="132"/>
      <c r="C78" s="122">
        <f>'132-144'!I10</f>
        <v>140</v>
      </c>
      <c r="D78" s="210" t="s">
        <v>765</v>
      </c>
      <c r="E78" s="122">
        <f>'132-144'!K10</f>
        <v>4</v>
      </c>
      <c r="F78" s="136">
        <f>'132-144'!L10</f>
        <v>90</v>
      </c>
      <c r="G78" s="139">
        <f>'132-144'!M10</f>
        <v>360</v>
      </c>
      <c r="H78" s="138" t="s">
        <v>770</v>
      </c>
      <c r="I78" s="141"/>
    </row>
    <row r="79" spans="2:9" ht="23.25" customHeight="1" x14ac:dyDescent="0.25">
      <c r="B79" s="132"/>
      <c r="C79" s="122">
        <f>'132-144'!I11</f>
        <v>139</v>
      </c>
      <c r="D79" s="210" t="s">
        <v>765</v>
      </c>
      <c r="E79" s="122">
        <f>'132-144'!K11</f>
        <v>1</v>
      </c>
      <c r="F79" s="136">
        <f>'132-144'!L11</f>
        <v>56</v>
      </c>
      <c r="G79" s="139">
        <f>'132-144'!M11</f>
        <v>56</v>
      </c>
      <c r="H79" s="138" t="s">
        <v>770</v>
      </c>
      <c r="I79" s="141"/>
    </row>
    <row r="80" spans="2:9" ht="23.25" customHeight="1" x14ac:dyDescent="0.25">
      <c r="B80" s="132"/>
      <c r="C80" s="122">
        <f>'132-144'!I12</f>
        <v>138</v>
      </c>
      <c r="D80" s="210" t="s">
        <v>765</v>
      </c>
      <c r="E80" s="122">
        <f>'132-144'!K12</f>
        <v>2</v>
      </c>
      <c r="F80" s="136">
        <f>'132-144'!L12</f>
        <v>74</v>
      </c>
      <c r="G80" s="139">
        <f>'132-144'!M12</f>
        <v>148</v>
      </c>
      <c r="H80" s="138" t="s">
        <v>770</v>
      </c>
      <c r="I80" s="141"/>
    </row>
    <row r="81" spans="2:9" ht="23.25" customHeight="1" x14ac:dyDescent="0.25">
      <c r="B81" s="132"/>
      <c r="C81" s="122">
        <f>'132-144'!I13</f>
        <v>137</v>
      </c>
      <c r="D81" s="210" t="s">
        <v>765</v>
      </c>
      <c r="E81" s="122">
        <f>'132-144'!K13</f>
        <v>1</v>
      </c>
      <c r="F81" s="136">
        <f>'132-144'!L13</f>
        <v>79</v>
      </c>
      <c r="G81" s="139">
        <f>'132-144'!M13</f>
        <v>79</v>
      </c>
      <c r="H81" s="138" t="s">
        <v>770</v>
      </c>
      <c r="I81" s="141"/>
    </row>
    <row r="82" spans="2:9" ht="23.25" customHeight="1" x14ac:dyDescent="0.25">
      <c r="B82" s="132"/>
      <c r="C82" s="122">
        <f>'132-144'!I14</f>
        <v>136</v>
      </c>
      <c r="D82" s="210" t="s">
        <v>765</v>
      </c>
      <c r="E82" s="122">
        <f>'132-144'!K14</f>
        <v>1</v>
      </c>
      <c r="F82" s="136">
        <f>'132-144'!L14</f>
        <v>88</v>
      </c>
      <c r="G82" s="139">
        <f>'132-144'!M14</f>
        <v>88</v>
      </c>
      <c r="H82" s="138" t="s">
        <v>770</v>
      </c>
      <c r="I82" s="141"/>
    </row>
    <row r="83" spans="2:9" ht="23.25" customHeight="1" x14ac:dyDescent="0.25">
      <c r="B83" s="132"/>
      <c r="C83" s="122">
        <f>'132-144'!I15</f>
        <v>135</v>
      </c>
      <c r="D83" s="210" t="s">
        <v>765</v>
      </c>
      <c r="E83" s="122">
        <f>'132-144'!K15</f>
        <v>1</v>
      </c>
      <c r="F83" s="136">
        <f>'132-144'!L15</f>
        <v>50</v>
      </c>
      <c r="G83" s="139">
        <f>'132-144'!M15</f>
        <v>50</v>
      </c>
      <c r="H83" s="138" t="s">
        <v>770</v>
      </c>
      <c r="I83" s="141"/>
    </row>
    <row r="84" spans="2:9" ht="23.25" customHeight="1" x14ac:dyDescent="0.25">
      <c r="B84" s="132"/>
      <c r="C84" s="122">
        <f>'132-144'!I16</f>
        <v>134</v>
      </c>
      <c r="D84" s="210" t="s">
        <v>765</v>
      </c>
      <c r="E84" s="122">
        <f>'132-144'!K16</f>
        <v>1</v>
      </c>
      <c r="F84" s="136">
        <f>'132-144'!L16</f>
        <v>44</v>
      </c>
      <c r="G84" s="139">
        <f>'132-144'!M16</f>
        <v>44</v>
      </c>
      <c r="H84" s="138" t="s">
        <v>770</v>
      </c>
      <c r="I84" s="141"/>
    </row>
    <row r="85" spans="2:9" ht="23.25" customHeight="1" x14ac:dyDescent="0.25">
      <c r="B85" s="132"/>
      <c r="C85" s="122">
        <f>'132-144'!I17</f>
        <v>133</v>
      </c>
      <c r="D85" s="210" t="s">
        <v>765</v>
      </c>
      <c r="E85" s="122">
        <f>'132-144'!K17</f>
        <v>1</v>
      </c>
      <c r="F85" s="136">
        <f>'132-144'!L17</f>
        <v>33</v>
      </c>
      <c r="G85" s="139">
        <f>'132-144'!M17</f>
        <v>33</v>
      </c>
      <c r="H85" s="138" t="s">
        <v>770</v>
      </c>
      <c r="I85" s="141"/>
    </row>
    <row r="86" spans="2:9" ht="23.25" customHeight="1" x14ac:dyDescent="0.25">
      <c r="B86" s="132"/>
      <c r="C86" s="122">
        <f>'132-144'!I18</f>
        <v>132</v>
      </c>
      <c r="D86" s="210" t="s">
        <v>765</v>
      </c>
      <c r="E86" s="122">
        <f>'132-144'!K18</f>
        <v>1</v>
      </c>
      <c r="F86" s="136">
        <f>'132-144'!L18</f>
        <v>50</v>
      </c>
      <c r="G86" s="139">
        <f>'132-144'!M18</f>
        <v>50</v>
      </c>
      <c r="H86" s="138" t="s">
        <v>770</v>
      </c>
      <c r="I86" s="141"/>
    </row>
    <row r="87" spans="2:9" ht="23.25" customHeight="1" x14ac:dyDescent="0.25">
      <c r="B87" s="132"/>
      <c r="C87" s="122">
        <f>'115-131'!I6</f>
        <v>131</v>
      </c>
      <c r="D87" s="210" t="s">
        <v>765</v>
      </c>
      <c r="E87" s="122">
        <f>'115-131'!K6</f>
        <v>1</v>
      </c>
      <c r="F87" s="136">
        <f>'115-131'!L6</f>
        <v>40</v>
      </c>
      <c r="G87" s="139">
        <f>'115-131'!M6</f>
        <v>40</v>
      </c>
      <c r="H87" s="138" t="s">
        <v>769</v>
      </c>
      <c r="I87" s="141"/>
    </row>
    <row r="88" spans="2:9" ht="23.25" customHeight="1" x14ac:dyDescent="0.25">
      <c r="B88" s="132"/>
      <c r="C88" s="122">
        <f>'115-131'!I7</f>
        <v>130</v>
      </c>
      <c r="D88" s="210" t="s">
        <v>765</v>
      </c>
      <c r="E88" s="122">
        <f>'115-131'!K7</f>
        <v>1</v>
      </c>
      <c r="F88" s="136">
        <f>'115-131'!L7</f>
        <v>50</v>
      </c>
      <c r="G88" s="139">
        <f>'115-131'!M7</f>
        <v>50</v>
      </c>
      <c r="H88" s="138" t="s">
        <v>769</v>
      </c>
      <c r="I88" s="141"/>
    </row>
    <row r="89" spans="2:9" ht="23.25" customHeight="1" x14ac:dyDescent="0.25">
      <c r="B89" s="132"/>
      <c r="C89" s="122">
        <f>'115-131'!I8</f>
        <v>129</v>
      </c>
      <c r="D89" s="210" t="s">
        <v>765</v>
      </c>
      <c r="E89" s="122">
        <f>'115-131'!K8</f>
        <v>1</v>
      </c>
      <c r="F89" s="136">
        <f>'115-131'!L8</f>
        <v>54</v>
      </c>
      <c r="G89" s="139">
        <f>'115-131'!M8</f>
        <v>54</v>
      </c>
      <c r="H89" s="138" t="s">
        <v>769</v>
      </c>
      <c r="I89" s="141"/>
    </row>
    <row r="90" spans="2:9" ht="23.25" customHeight="1" x14ac:dyDescent="0.25">
      <c r="B90" s="132"/>
      <c r="C90" s="122">
        <f>'115-131'!I9</f>
        <v>128</v>
      </c>
      <c r="D90" s="210" t="s">
        <v>765</v>
      </c>
      <c r="E90" s="122">
        <f>'115-131'!K9</f>
        <v>1</v>
      </c>
      <c r="F90" s="136">
        <f>'115-131'!L9</f>
        <v>54</v>
      </c>
      <c r="G90" s="139">
        <f>'115-131'!M9</f>
        <v>54</v>
      </c>
      <c r="H90" s="138" t="s">
        <v>769</v>
      </c>
      <c r="I90" s="141"/>
    </row>
    <row r="91" spans="2:9" ht="23.25" customHeight="1" x14ac:dyDescent="0.25">
      <c r="B91" s="132"/>
      <c r="C91" s="122">
        <f>'115-131'!I10</f>
        <v>127</v>
      </c>
      <c r="D91" s="210" t="s">
        <v>765</v>
      </c>
      <c r="E91" s="122">
        <f>'115-131'!K10</f>
        <v>1</v>
      </c>
      <c r="F91" s="136">
        <f>'115-131'!L10</f>
        <v>50</v>
      </c>
      <c r="G91" s="139">
        <f>'115-131'!M10</f>
        <v>50</v>
      </c>
      <c r="H91" s="138" t="s">
        <v>769</v>
      </c>
      <c r="I91" s="141"/>
    </row>
    <row r="92" spans="2:9" ht="23.25" customHeight="1" x14ac:dyDescent="0.25">
      <c r="B92" s="132"/>
      <c r="C92" s="122">
        <f>'115-131'!I11</f>
        <v>126</v>
      </c>
      <c r="D92" s="210" t="s">
        <v>765</v>
      </c>
      <c r="E92" s="122">
        <f>'115-131'!K11</f>
        <v>1</v>
      </c>
      <c r="F92" s="136">
        <f>'115-131'!L11</f>
        <v>50</v>
      </c>
      <c r="G92" s="139">
        <f>'115-131'!M11</f>
        <v>50</v>
      </c>
      <c r="H92" s="138" t="s">
        <v>769</v>
      </c>
      <c r="I92" s="141"/>
    </row>
    <row r="93" spans="2:9" ht="23.25" customHeight="1" x14ac:dyDescent="0.25">
      <c r="B93" s="132"/>
      <c r="C93" s="122">
        <f>'115-131'!I12</f>
        <v>125</v>
      </c>
      <c r="D93" s="210" t="s">
        <v>765</v>
      </c>
      <c r="E93" s="122">
        <f>'115-131'!K12</f>
        <v>1</v>
      </c>
      <c r="F93" s="136">
        <f>'115-131'!L12</f>
        <v>50</v>
      </c>
      <c r="G93" s="139">
        <f>'115-131'!M12</f>
        <v>50</v>
      </c>
      <c r="H93" s="138" t="s">
        <v>769</v>
      </c>
      <c r="I93" s="141"/>
    </row>
    <row r="94" spans="2:9" ht="23.25" customHeight="1" x14ac:dyDescent="0.25">
      <c r="B94" s="132"/>
      <c r="C94" s="122">
        <f>'115-131'!I13</f>
        <v>124</v>
      </c>
      <c r="D94" s="210" t="s">
        <v>765</v>
      </c>
      <c r="E94" s="122">
        <f>'115-131'!K13</f>
        <v>1</v>
      </c>
      <c r="F94" s="136">
        <f>'115-131'!L13</f>
        <v>50</v>
      </c>
      <c r="G94" s="139">
        <f>'115-131'!M13</f>
        <v>50</v>
      </c>
      <c r="H94" s="138" t="s">
        <v>769</v>
      </c>
      <c r="I94" s="141"/>
    </row>
    <row r="95" spans="2:9" ht="23.25" customHeight="1" x14ac:dyDescent="0.25">
      <c r="B95" s="132"/>
      <c r="C95" s="122">
        <f>'115-131'!I14</f>
        <v>123</v>
      </c>
      <c r="D95" s="210" t="s">
        <v>765</v>
      </c>
      <c r="E95" s="122">
        <f>'115-131'!K14</f>
        <v>1</v>
      </c>
      <c r="F95" s="136">
        <f>'115-131'!L14</f>
        <v>34</v>
      </c>
      <c r="G95" s="139">
        <f>'115-131'!M14</f>
        <v>34</v>
      </c>
      <c r="H95" s="138" t="s">
        <v>769</v>
      </c>
      <c r="I95" s="141"/>
    </row>
    <row r="96" spans="2:9" ht="23.25" customHeight="1" x14ac:dyDescent="0.25">
      <c r="B96" s="132"/>
      <c r="C96" s="122">
        <f>'115-131'!I15</f>
        <v>122</v>
      </c>
      <c r="D96" s="210" t="s">
        <v>765</v>
      </c>
      <c r="E96" s="122">
        <f>'115-131'!K15</f>
        <v>1</v>
      </c>
      <c r="F96" s="136">
        <f>'115-131'!L15</f>
        <v>51</v>
      </c>
      <c r="G96" s="139">
        <f>'115-131'!M15</f>
        <v>51</v>
      </c>
      <c r="H96" s="138" t="s">
        <v>769</v>
      </c>
      <c r="I96" s="141"/>
    </row>
    <row r="97" spans="2:9" ht="23.25" customHeight="1" x14ac:dyDescent="0.25">
      <c r="B97" s="132"/>
      <c r="C97" s="122">
        <f>'115-131'!I16</f>
        <v>121</v>
      </c>
      <c r="D97" s="210" t="s">
        <v>765</v>
      </c>
      <c r="E97" s="122">
        <f>'115-131'!K16</f>
        <v>1</v>
      </c>
      <c r="F97" s="136">
        <f>'115-131'!L16</f>
        <v>41</v>
      </c>
      <c r="G97" s="139">
        <f>'115-131'!M16</f>
        <v>41</v>
      </c>
      <c r="H97" s="138" t="s">
        <v>769</v>
      </c>
      <c r="I97" s="141"/>
    </row>
    <row r="98" spans="2:9" ht="23.25" customHeight="1" x14ac:dyDescent="0.25">
      <c r="B98" s="132"/>
      <c r="C98" s="122">
        <f>'115-131'!I17</f>
        <v>120</v>
      </c>
      <c r="D98" s="210" t="s">
        <v>765</v>
      </c>
      <c r="E98" s="122">
        <f>'115-131'!K17</f>
        <v>1</v>
      </c>
      <c r="F98" s="136">
        <f>'115-131'!L17</f>
        <v>51</v>
      </c>
      <c r="G98" s="139">
        <f>'115-131'!M17</f>
        <v>51</v>
      </c>
      <c r="H98" s="138" t="s">
        <v>769</v>
      </c>
      <c r="I98" s="141"/>
    </row>
    <row r="99" spans="2:9" ht="23.25" customHeight="1" x14ac:dyDescent="0.25">
      <c r="B99" s="132"/>
      <c r="C99" s="122">
        <f>'115-131'!I18</f>
        <v>119</v>
      </c>
      <c r="D99" s="210" t="s">
        <v>765</v>
      </c>
      <c r="E99" s="122">
        <f>'115-131'!K18</f>
        <v>1</v>
      </c>
      <c r="F99" s="136">
        <f>'115-131'!L18</f>
        <v>55</v>
      </c>
      <c r="G99" s="139">
        <f>'115-131'!M18</f>
        <v>55</v>
      </c>
      <c r="H99" s="138" t="s">
        <v>769</v>
      </c>
      <c r="I99" s="141"/>
    </row>
    <row r="100" spans="2:9" ht="23.25" customHeight="1" x14ac:dyDescent="0.25">
      <c r="B100" s="132"/>
      <c r="C100" s="122">
        <f>'115-131'!I19</f>
        <v>118</v>
      </c>
      <c r="D100" s="210" t="s">
        <v>765</v>
      </c>
      <c r="E100" s="122">
        <f>'115-131'!K19</f>
        <v>1</v>
      </c>
      <c r="F100" s="136">
        <f>'115-131'!L19</f>
        <v>55</v>
      </c>
      <c r="G100" s="139">
        <f>'115-131'!M19</f>
        <v>55</v>
      </c>
      <c r="H100" s="138" t="s">
        <v>769</v>
      </c>
      <c r="I100" s="141"/>
    </row>
    <row r="101" spans="2:9" ht="23.25" customHeight="1" x14ac:dyDescent="0.25">
      <c r="B101" s="132"/>
      <c r="C101" s="122">
        <f>'115-131'!I20</f>
        <v>117</v>
      </c>
      <c r="D101" s="210" t="s">
        <v>765</v>
      </c>
      <c r="E101" s="122">
        <f>'115-131'!K20</f>
        <v>1</v>
      </c>
      <c r="F101" s="136">
        <f>'115-131'!L20</f>
        <v>51</v>
      </c>
      <c r="G101" s="139">
        <f>'115-131'!M20</f>
        <v>51</v>
      </c>
      <c r="H101" s="138" t="s">
        <v>769</v>
      </c>
      <c r="I101" s="141"/>
    </row>
    <row r="102" spans="2:9" ht="23.25" customHeight="1" x14ac:dyDescent="0.25">
      <c r="B102" s="132"/>
      <c r="C102" s="122">
        <f>'115-131'!I21</f>
        <v>116</v>
      </c>
      <c r="D102" s="210" t="s">
        <v>765</v>
      </c>
      <c r="E102" s="122">
        <f>'115-131'!K21</f>
        <v>1</v>
      </c>
      <c r="F102" s="136">
        <f>'115-131'!L21</f>
        <v>51</v>
      </c>
      <c r="G102" s="139">
        <f>'115-131'!M21</f>
        <v>51</v>
      </c>
      <c r="H102" s="138" t="s">
        <v>769</v>
      </c>
      <c r="I102" s="141"/>
    </row>
    <row r="103" spans="2:9" ht="23.25" customHeight="1" x14ac:dyDescent="0.25">
      <c r="B103" s="132"/>
      <c r="C103" s="122">
        <f>'115-131'!I22</f>
        <v>115</v>
      </c>
      <c r="D103" s="210" t="s">
        <v>765</v>
      </c>
      <c r="E103" s="122">
        <f>'115-131'!K22</f>
        <v>1</v>
      </c>
      <c r="F103" s="136">
        <f>'115-131'!L22</f>
        <v>51</v>
      </c>
      <c r="G103" s="139">
        <f>'115-131'!M22</f>
        <v>51</v>
      </c>
      <c r="H103" s="138" t="s">
        <v>769</v>
      </c>
      <c r="I103" s="141"/>
    </row>
    <row r="104" spans="2:9" ht="23.25" customHeight="1" x14ac:dyDescent="0.25">
      <c r="B104" s="132"/>
      <c r="C104" s="122">
        <f>'98-114'!I6</f>
        <v>114</v>
      </c>
      <c r="D104" s="210" t="s">
        <v>765</v>
      </c>
      <c r="E104" s="122">
        <f>'98-114'!K6</f>
        <v>1</v>
      </c>
      <c r="F104" s="244">
        <f>'98-114'!L6</f>
        <v>51</v>
      </c>
      <c r="G104" s="139">
        <f>'98-114'!M6</f>
        <v>51</v>
      </c>
      <c r="H104" s="138" t="s">
        <v>769</v>
      </c>
      <c r="I104" s="141"/>
    </row>
    <row r="105" spans="2:9" ht="23.25" customHeight="1" x14ac:dyDescent="0.25">
      <c r="B105" s="132"/>
      <c r="C105" s="122">
        <f>'98-114'!I7</f>
        <v>113</v>
      </c>
      <c r="D105" s="210" t="s">
        <v>765</v>
      </c>
      <c r="E105" s="122">
        <f>'98-114'!K7</f>
        <v>1</v>
      </c>
      <c r="F105" s="244">
        <f>'98-114'!L7</f>
        <v>51</v>
      </c>
      <c r="G105" s="139">
        <f>'98-114'!M7</f>
        <v>51</v>
      </c>
      <c r="H105" s="138" t="s">
        <v>769</v>
      </c>
      <c r="I105" s="141"/>
    </row>
    <row r="106" spans="2:9" ht="23.25" customHeight="1" x14ac:dyDescent="0.25">
      <c r="B106" s="132"/>
      <c r="C106" s="122">
        <f>'98-114'!I8</f>
        <v>112</v>
      </c>
      <c r="D106" s="210" t="s">
        <v>765</v>
      </c>
      <c r="E106" s="122">
        <f>'98-114'!K8</f>
        <v>1</v>
      </c>
      <c r="F106" s="244">
        <f>'98-114'!L8</f>
        <v>84</v>
      </c>
      <c r="G106" s="139">
        <f>'98-114'!M8</f>
        <v>84</v>
      </c>
      <c r="H106" s="138" t="s">
        <v>769</v>
      </c>
      <c r="I106" s="141"/>
    </row>
    <row r="107" spans="2:9" ht="23.25" customHeight="1" x14ac:dyDescent="0.25">
      <c r="B107" s="132"/>
      <c r="C107" s="122">
        <f>'98-114'!I9</f>
        <v>111</v>
      </c>
      <c r="D107" s="210" t="s">
        <v>765</v>
      </c>
      <c r="E107" s="122">
        <f>'98-114'!K9</f>
        <v>1</v>
      </c>
      <c r="F107" s="244">
        <f>'98-114'!L9</f>
        <v>98</v>
      </c>
      <c r="G107" s="139">
        <f>'98-114'!M9</f>
        <v>98</v>
      </c>
      <c r="H107" s="138" t="s">
        <v>769</v>
      </c>
      <c r="I107" s="141"/>
    </row>
    <row r="108" spans="2:9" ht="23.25" customHeight="1" x14ac:dyDescent="0.25">
      <c r="B108" s="132"/>
      <c r="C108" s="122">
        <f>'98-114'!I10</f>
        <v>110</v>
      </c>
      <c r="D108" s="210" t="s">
        <v>765</v>
      </c>
      <c r="E108" s="122">
        <f>'98-114'!K10</f>
        <v>1</v>
      </c>
      <c r="F108" s="244">
        <f>'98-114'!L10</f>
        <v>51</v>
      </c>
      <c r="G108" s="139">
        <f>'98-114'!M10</f>
        <v>51</v>
      </c>
      <c r="H108" s="138" t="s">
        <v>769</v>
      </c>
      <c r="I108" s="141"/>
    </row>
    <row r="109" spans="2:9" ht="23.25" customHeight="1" x14ac:dyDescent="0.25">
      <c r="B109" s="132"/>
      <c r="C109" s="122">
        <f>'98-114'!I11</f>
        <v>109</v>
      </c>
      <c r="D109" s="210" t="s">
        <v>765</v>
      </c>
      <c r="E109" s="122">
        <f>'98-114'!K11</f>
        <v>3</v>
      </c>
      <c r="F109" s="244">
        <f>'98-114'!L11</f>
        <v>64</v>
      </c>
      <c r="G109" s="139">
        <f>'98-114'!M11</f>
        <v>192</v>
      </c>
      <c r="H109" s="138" t="s">
        <v>769</v>
      </c>
      <c r="I109" s="141"/>
    </row>
    <row r="110" spans="2:9" ht="23.25" customHeight="1" x14ac:dyDescent="0.25">
      <c r="B110" s="132"/>
      <c r="C110" s="122">
        <f>'98-114'!I12</f>
        <v>108</v>
      </c>
      <c r="D110" s="210" t="s">
        <v>765</v>
      </c>
      <c r="E110" s="122">
        <f>'98-114'!K12</f>
        <v>2</v>
      </c>
      <c r="F110" s="244">
        <f>'98-114'!L12</f>
        <v>35</v>
      </c>
      <c r="G110" s="139">
        <f>'98-114'!M12</f>
        <v>70</v>
      </c>
      <c r="H110" s="138" t="s">
        <v>769</v>
      </c>
      <c r="I110" s="141"/>
    </row>
    <row r="111" spans="2:9" ht="23.25" customHeight="1" x14ac:dyDescent="0.25">
      <c r="B111" s="132"/>
      <c r="C111" s="122">
        <f>'98-114'!I13</f>
        <v>107</v>
      </c>
      <c r="D111" s="210" t="s">
        <v>765</v>
      </c>
      <c r="E111" s="122">
        <f>'98-114'!K13</f>
        <v>1</v>
      </c>
      <c r="F111" s="244">
        <f>'98-114'!L13</f>
        <v>67</v>
      </c>
      <c r="G111" s="139">
        <f>'98-114'!M13</f>
        <v>67</v>
      </c>
      <c r="H111" s="138" t="s">
        <v>769</v>
      </c>
      <c r="I111" s="141"/>
    </row>
    <row r="112" spans="2:9" ht="23.25" customHeight="1" x14ac:dyDescent="0.25">
      <c r="B112" s="132"/>
      <c r="C112" s="122">
        <f>'98-114'!I14</f>
        <v>106</v>
      </c>
      <c r="D112" s="210" t="s">
        <v>765</v>
      </c>
      <c r="E112" s="122">
        <f>'98-114'!K14</f>
        <v>1</v>
      </c>
      <c r="F112" s="244">
        <f>'98-114'!L14</f>
        <v>63</v>
      </c>
      <c r="G112" s="139">
        <f>'98-114'!M14</f>
        <v>63</v>
      </c>
      <c r="H112" s="138" t="s">
        <v>769</v>
      </c>
      <c r="I112" s="141"/>
    </row>
    <row r="113" spans="2:9" ht="23.25" customHeight="1" x14ac:dyDescent="0.25">
      <c r="B113" s="132"/>
      <c r="C113" s="122">
        <f>'98-114'!I15</f>
        <v>105</v>
      </c>
      <c r="D113" s="210" t="s">
        <v>765</v>
      </c>
      <c r="E113" s="122">
        <f>'98-114'!K15</f>
        <v>1</v>
      </c>
      <c r="F113" s="244">
        <f>'98-114'!L15</f>
        <v>79</v>
      </c>
      <c r="G113" s="139">
        <f>'98-114'!M15</f>
        <v>79</v>
      </c>
      <c r="H113" s="138" t="s">
        <v>769</v>
      </c>
      <c r="I113" s="141"/>
    </row>
    <row r="114" spans="2:9" ht="23.25" customHeight="1" x14ac:dyDescent="0.25">
      <c r="B114" s="132"/>
      <c r="C114" s="122">
        <f>'98-114'!I16</f>
        <v>104</v>
      </c>
      <c r="D114" s="210" t="s">
        <v>765</v>
      </c>
      <c r="E114" s="122">
        <f>'98-114'!K16</f>
        <v>1</v>
      </c>
      <c r="F114" s="244">
        <f>'98-114'!L16</f>
        <v>79</v>
      </c>
      <c r="G114" s="139">
        <f>'98-114'!M16</f>
        <v>79</v>
      </c>
      <c r="H114" s="138" t="s">
        <v>769</v>
      </c>
      <c r="I114" s="141"/>
    </row>
    <row r="115" spans="2:9" ht="23.25" customHeight="1" x14ac:dyDescent="0.25">
      <c r="B115" s="132"/>
      <c r="C115" s="122">
        <f>'98-114'!I17</f>
        <v>103</v>
      </c>
      <c r="D115" s="210" t="s">
        <v>765</v>
      </c>
      <c r="E115" s="122">
        <f>'98-114'!K17</f>
        <v>1</v>
      </c>
      <c r="F115" s="244">
        <f>'98-114'!L17</f>
        <v>79</v>
      </c>
      <c r="G115" s="139">
        <f>'98-114'!M17</f>
        <v>79</v>
      </c>
      <c r="H115" s="138" t="s">
        <v>769</v>
      </c>
      <c r="I115" s="141"/>
    </row>
    <row r="116" spans="2:9" ht="23.25" customHeight="1" x14ac:dyDescent="0.25">
      <c r="B116" s="132"/>
      <c r="C116" s="122">
        <f>'98-114'!I18</f>
        <v>102</v>
      </c>
      <c r="D116" s="210" t="s">
        <v>765</v>
      </c>
      <c r="E116" s="122">
        <f>'98-114'!K18</f>
        <v>1</v>
      </c>
      <c r="F116" s="244">
        <f>'98-114'!L18</f>
        <v>47</v>
      </c>
      <c r="G116" s="139">
        <f>'98-114'!M18</f>
        <v>47</v>
      </c>
      <c r="H116" s="138" t="s">
        <v>769</v>
      </c>
      <c r="I116" s="141"/>
    </row>
    <row r="117" spans="2:9" ht="23.25" customHeight="1" x14ac:dyDescent="0.25">
      <c r="B117" s="132"/>
      <c r="C117" s="122">
        <f>'98-114'!I19</f>
        <v>101</v>
      </c>
      <c r="D117" s="210" t="s">
        <v>765</v>
      </c>
      <c r="E117" s="122">
        <f>'98-114'!K19</f>
        <v>1</v>
      </c>
      <c r="F117" s="244">
        <f>'98-114'!L19</f>
        <v>47</v>
      </c>
      <c r="G117" s="139">
        <f>'98-114'!M19</f>
        <v>47</v>
      </c>
      <c r="H117" s="138" t="s">
        <v>769</v>
      </c>
      <c r="I117" s="141"/>
    </row>
    <row r="118" spans="2:9" ht="23.25" customHeight="1" x14ac:dyDescent="0.25">
      <c r="B118" s="132"/>
      <c r="C118" s="122">
        <f>'98-114'!I20</f>
        <v>100</v>
      </c>
      <c r="D118" s="210" t="s">
        <v>765</v>
      </c>
      <c r="E118" s="122">
        <f>'98-114'!K20</f>
        <v>1</v>
      </c>
      <c r="F118" s="244">
        <f>'98-114'!L20</f>
        <v>89</v>
      </c>
      <c r="G118" s="139">
        <f>'98-114'!M20</f>
        <v>89</v>
      </c>
      <c r="H118" s="138" t="s">
        <v>769</v>
      </c>
      <c r="I118" s="141"/>
    </row>
    <row r="119" spans="2:9" ht="23.25" customHeight="1" x14ac:dyDescent="0.25">
      <c r="B119" s="132"/>
      <c r="C119" s="122">
        <f>'98-114'!I21</f>
        <v>99</v>
      </c>
      <c r="D119" s="210" t="s">
        <v>765</v>
      </c>
      <c r="E119" s="122">
        <f>'98-114'!K21</f>
        <v>1</v>
      </c>
      <c r="F119" s="244">
        <f>'98-114'!L21</f>
        <v>57</v>
      </c>
      <c r="G119" s="139">
        <f>'98-114'!M21</f>
        <v>57</v>
      </c>
      <c r="H119" s="138" t="s">
        <v>769</v>
      </c>
      <c r="I119" s="141"/>
    </row>
    <row r="120" spans="2:9" ht="23.25" customHeight="1" x14ac:dyDescent="0.25">
      <c r="B120" s="132"/>
      <c r="C120" s="122">
        <f>'98-114'!I22</f>
        <v>98</v>
      </c>
      <c r="D120" s="210" t="s">
        <v>765</v>
      </c>
      <c r="E120" s="122">
        <f>'98-114'!K22</f>
        <v>1</v>
      </c>
      <c r="F120" s="244">
        <f>'98-114'!L22</f>
        <v>57</v>
      </c>
      <c r="G120" s="139">
        <f>'98-114'!M22</f>
        <v>57</v>
      </c>
      <c r="H120" s="138" t="s">
        <v>769</v>
      </c>
      <c r="I120" s="141"/>
    </row>
    <row r="121" spans="2:9" ht="23.25" customHeight="1" x14ac:dyDescent="0.25">
      <c r="B121" s="132"/>
      <c r="C121" s="122">
        <f>'86-97'!I6</f>
        <v>97</v>
      </c>
      <c r="D121" s="210" t="s">
        <v>765</v>
      </c>
      <c r="E121" s="122">
        <f>'86-97'!K6</f>
        <v>1</v>
      </c>
      <c r="F121" s="136">
        <f>'86-97'!L6</f>
        <v>34</v>
      </c>
      <c r="G121" s="139">
        <f>'86-97'!M6</f>
        <v>34</v>
      </c>
      <c r="H121" s="138" t="s">
        <v>768</v>
      </c>
      <c r="I121" s="141"/>
    </row>
    <row r="122" spans="2:9" ht="23.25" customHeight="1" x14ac:dyDescent="0.25">
      <c r="B122" s="132"/>
      <c r="C122" s="122">
        <f>'86-97'!I7</f>
        <v>96</v>
      </c>
      <c r="D122" s="210" t="s">
        <v>765</v>
      </c>
      <c r="E122" s="122">
        <f>'86-97'!K7</f>
        <v>1</v>
      </c>
      <c r="F122" s="136">
        <f>'86-97'!L7</f>
        <v>57</v>
      </c>
      <c r="G122" s="139">
        <f>'86-97'!M7</f>
        <v>57</v>
      </c>
      <c r="H122" s="138" t="s">
        <v>768</v>
      </c>
      <c r="I122" s="141"/>
    </row>
    <row r="123" spans="2:9" ht="23.25" customHeight="1" x14ac:dyDescent="0.25">
      <c r="B123" s="132"/>
      <c r="C123" s="122">
        <f>'86-97'!I8</f>
        <v>95</v>
      </c>
      <c r="D123" s="210" t="s">
        <v>765</v>
      </c>
      <c r="E123" s="122">
        <f>'86-97'!K8</f>
        <v>1</v>
      </c>
      <c r="F123" s="136">
        <f>'86-97'!L8</f>
        <v>57</v>
      </c>
      <c r="G123" s="139">
        <f>'86-97'!M8</f>
        <v>57</v>
      </c>
      <c r="H123" s="138" t="s">
        <v>768</v>
      </c>
      <c r="I123" s="141"/>
    </row>
    <row r="124" spans="2:9" ht="23.25" customHeight="1" x14ac:dyDescent="0.25">
      <c r="B124" s="132"/>
      <c r="C124" s="205">
        <f>'86-97'!I9</f>
        <v>94</v>
      </c>
      <c r="D124" s="210" t="s">
        <v>765</v>
      </c>
      <c r="E124" s="205">
        <f>'86-97'!K9</f>
        <v>1</v>
      </c>
      <c r="F124" s="135">
        <f>'86-97'!L9</f>
        <v>57</v>
      </c>
      <c r="G124" s="218">
        <f>'86-97'!M9</f>
        <v>57</v>
      </c>
      <c r="H124" s="138" t="s">
        <v>768</v>
      </c>
      <c r="I124" s="141"/>
    </row>
    <row r="125" spans="2:9" ht="23.25" customHeight="1" x14ac:dyDescent="0.25">
      <c r="B125" s="132"/>
      <c r="C125" s="205">
        <f>'86-97'!I10</f>
        <v>93</v>
      </c>
      <c r="D125" s="210" t="s">
        <v>765</v>
      </c>
      <c r="E125" s="205">
        <f>'86-97'!K10</f>
        <v>2</v>
      </c>
      <c r="F125" s="135">
        <f>'86-97'!L10</f>
        <v>34</v>
      </c>
      <c r="G125" s="218">
        <f>'86-97'!M10</f>
        <v>68</v>
      </c>
      <c r="H125" s="138" t="s">
        <v>768</v>
      </c>
      <c r="I125" s="141"/>
    </row>
    <row r="126" spans="2:9" ht="23.25" customHeight="1" x14ac:dyDescent="0.25">
      <c r="B126" s="132"/>
      <c r="C126" s="205">
        <f>'86-97'!I11</f>
        <v>92</v>
      </c>
      <c r="D126" s="210" t="s">
        <v>765</v>
      </c>
      <c r="E126" s="205">
        <f>'86-97'!K11</f>
        <v>1</v>
      </c>
      <c r="F126" s="135">
        <f>'86-97'!L11</f>
        <v>34</v>
      </c>
      <c r="G126" s="218">
        <f>'86-97'!M11</f>
        <v>34</v>
      </c>
      <c r="H126" s="138" t="s">
        <v>768</v>
      </c>
      <c r="I126" s="141"/>
    </row>
    <row r="127" spans="2:9" ht="23.25" customHeight="1" x14ac:dyDescent="0.25">
      <c r="B127" s="132"/>
      <c r="C127" s="122">
        <f>'86-97'!I12</f>
        <v>91</v>
      </c>
      <c r="D127" s="210" t="s">
        <v>765</v>
      </c>
      <c r="E127" s="122">
        <f>'86-97'!K12</f>
        <v>1</v>
      </c>
      <c r="F127" s="136">
        <f>'86-97'!L12</f>
        <v>50</v>
      </c>
      <c r="G127" s="139">
        <f>'86-97'!M12</f>
        <v>50</v>
      </c>
      <c r="H127" s="138" t="s">
        <v>768</v>
      </c>
      <c r="I127" s="141"/>
    </row>
    <row r="128" spans="2:9" ht="23.25" customHeight="1" x14ac:dyDescent="0.25">
      <c r="B128" s="132"/>
      <c r="C128" s="122">
        <f>'86-97'!I13</f>
        <v>90</v>
      </c>
      <c r="D128" s="210" t="s">
        <v>765</v>
      </c>
      <c r="E128" s="122">
        <f>'86-97'!K13</f>
        <v>1</v>
      </c>
      <c r="F128" s="136">
        <f>'86-97'!L13</f>
        <v>50</v>
      </c>
      <c r="G128" s="139">
        <f>'86-97'!M13</f>
        <v>50</v>
      </c>
      <c r="H128" s="138" t="s">
        <v>768</v>
      </c>
      <c r="I128" s="141"/>
    </row>
    <row r="129" spans="2:9" ht="23.25" customHeight="1" x14ac:dyDescent="0.25">
      <c r="B129" s="132"/>
      <c r="C129" s="122">
        <f>'86-97'!I14</f>
        <v>89</v>
      </c>
      <c r="D129" s="210" t="s">
        <v>765</v>
      </c>
      <c r="E129" s="122">
        <f>'86-97'!K14</f>
        <v>1</v>
      </c>
      <c r="F129" s="136">
        <f>'86-97'!L14</f>
        <v>30</v>
      </c>
      <c r="G129" s="139">
        <f>'86-97'!M14</f>
        <v>30</v>
      </c>
      <c r="H129" s="138" t="s">
        <v>768</v>
      </c>
      <c r="I129" s="141"/>
    </row>
    <row r="130" spans="2:9" ht="23.25" customHeight="1" x14ac:dyDescent="0.25">
      <c r="B130" s="132"/>
      <c r="C130" s="122">
        <f>'86-97'!I15</f>
        <v>88</v>
      </c>
      <c r="D130" s="210" t="s">
        <v>765</v>
      </c>
      <c r="E130" s="122">
        <f>'86-97'!K15</f>
        <v>1</v>
      </c>
      <c r="F130" s="136">
        <f>'86-97'!L15</f>
        <v>58</v>
      </c>
      <c r="G130" s="139">
        <f>'86-97'!M15</f>
        <v>58</v>
      </c>
      <c r="H130" s="138" t="s">
        <v>768</v>
      </c>
      <c r="I130" s="141"/>
    </row>
    <row r="131" spans="2:9" ht="23.25" customHeight="1" x14ac:dyDescent="0.25">
      <c r="B131" s="132"/>
      <c r="C131" s="122">
        <f>'86-97'!I16</f>
        <v>87</v>
      </c>
      <c r="D131" s="210" t="s">
        <v>765</v>
      </c>
      <c r="E131" s="122">
        <f>'86-97'!K16</f>
        <v>2</v>
      </c>
      <c r="F131" s="136">
        <f>'86-97'!L16</f>
        <v>40</v>
      </c>
      <c r="G131" s="139">
        <f>'86-97'!M16</f>
        <v>80</v>
      </c>
      <c r="H131" s="138" t="s">
        <v>768</v>
      </c>
      <c r="I131" s="141"/>
    </row>
    <row r="132" spans="2:9" ht="23.25" customHeight="1" x14ac:dyDescent="0.25">
      <c r="B132" s="132"/>
      <c r="C132" s="122">
        <f>'86-97'!I17</f>
        <v>86</v>
      </c>
      <c r="D132" s="210" t="s">
        <v>765</v>
      </c>
      <c r="E132" s="122">
        <f>'86-97'!K17</f>
        <v>2</v>
      </c>
      <c r="F132" s="136">
        <f>'86-97'!L17</f>
        <v>50</v>
      </c>
      <c r="G132" s="139">
        <f>'86-97'!M17</f>
        <v>100</v>
      </c>
      <c r="H132" s="138" t="s">
        <v>768</v>
      </c>
      <c r="I132" s="141"/>
    </row>
    <row r="133" spans="2:9" ht="23.25" customHeight="1" x14ac:dyDescent="0.25">
      <c r="B133" s="132"/>
      <c r="C133" s="122">
        <f>'64-85'!I6</f>
        <v>85</v>
      </c>
      <c r="D133" s="210" t="s">
        <v>765</v>
      </c>
      <c r="E133" s="122">
        <f>'64-85'!K6</f>
        <v>1</v>
      </c>
      <c r="F133" s="136">
        <f>'64-85'!L6</f>
        <v>50</v>
      </c>
      <c r="G133" s="139">
        <f>'64-85'!M6</f>
        <v>50</v>
      </c>
      <c r="H133" s="138" t="s">
        <v>768</v>
      </c>
      <c r="I133" s="141"/>
    </row>
    <row r="134" spans="2:9" ht="23.25" customHeight="1" x14ac:dyDescent="0.25">
      <c r="B134" s="132"/>
      <c r="C134" s="122">
        <f>'64-85'!I7</f>
        <v>84</v>
      </c>
      <c r="D134" s="210" t="s">
        <v>765</v>
      </c>
      <c r="E134" s="122">
        <f>'64-85'!K7</f>
        <v>1</v>
      </c>
      <c r="F134" s="136">
        <f>'64-85'!L7</f>
        <v>50</v>
      </c>
      <c r="G134" s="139">
        <f>'64-85'!M7</f>
        <v>50</v>
      </c>
      <c r="H134" s="138" t="s">
        <v>768</v>
      </c>
      <c r="I134" s="141"/>
    </row>
    <row r="135" spans="2:9" ht="23.25" customHeight="1" x14ac:dyDescent="0.25">
      <c r="B135" s="132"/>
      <c r="C135" s="122">
        <f>'64-85'!I8</f>
        <v>83</v>
      </c>
      <c r="D135" s="210" t="s">
        <v>765</v>
      </c>
      <c r="E135" s="122">
        <f>'64-85'!K8</f>
        <v>2</v>
      </c>
      <c r="F135" s="136">
        <f>'64-85'!L8</f>
        <v>30</v>
      </c>
      <c r="G135" s="139">
        <f>'64-85'!M8</f>
        <v>60</v>
      </c>
      <c r="H135" s="138" t="s">
        <v>768</v>
      </c>
      <c r="I135" s="141"/>
    </row>
    <row r="136" spans="2:9" ht="23.25" customHeight="1" x14ac:dyDescent="0.25">
      <c r="B136" s="132"/>
      <c r="C136" s="122">
        <f>'64-85'!I9</f>
        <v>82</v>
      </c>
      <c r="D136" s="210" t="s">
        <v>765</v>
      </c>
      <c r="E136" s="122">
        <f>'64-85'!K9</f>
        <v>1</v>
      </c>
      <c r="F136" s="136">
        <f>'64-85'!L9</f>
        <v>30</v>
      </c>
      <c r="G136" s="139">
        <f>'64-85'!M9</f>
        <v>30</v>
      </c>
      <c r="H136" s="138" t="s">
        <v>768</v>
      </c>
      <c r="I136" s="141"/>
    </row>
    <row r="137" spans="2:9" ht="23.25" customHeight="1" x14ac:dyDescent="0.25">
      <c r="B137" s="132"/>
      <c r="C137" s="122">
        <f>'64-85'!I10</f>
        <v>81</v>
      </c>
      <c r="D137" s="210" t="s">
        <v>765</v>
      </c>
      <c r="E137" s="122">
        <f>'64-85'!K10</f>
        <v>1</v>
      </c>
      <c r="F137" s="136">
        <f>'64-85'!L10</f>
        <v>57</v>
      </c>
      <c r="G137" s="139">
        <f>'64-85'!M10</f>
        <v>57</v>
      </c>
      <c r="H137" s="138" t="s">
        <v>768</v>
      </c>
      <c r="I137" s="141"/>
    </row>
    <row r="138" spans="2:9" ht="23.25" customHeight="1" x14ac:dyDescent="0.25">
      <c r="B138" s="132"/>
      <c r="C138" s="122">
        <f>'64-85'!I11</f>
        <v>80</v>
      </c>
      <c r="D138" s="210" t="s">
        <v>765</v>
      </c>
      <c r="E138" s="122">
        <f>'64-85'!K11</f>
        <v>1</v>
      </c>
      <c r="F138" s="136">
        <f>'64-85'!L11</f>
        <v>39</v>
      </c>
      <c r="G138" s="139">
        <f>'64-85'!M11</f>
        <v>39</v>
      </c>
      <c r="H138" s="138" t="s">
        <v>768</v>
      </c>
      <c r="I138" s="141"/>
    </row>
    <row r="139" spans="2:9" ht="23.25" customHeight="1" x14ac:dyDescent="0.25">
      <c r="B139" s="132"/>
      <c r="C139" s="122">
        <f>'64-85'!I12</f>
        <v>79</v>
      </c>
      <c r="D139" s="210" t="s">
        <v>765</v>
      </c>
      <c r="E139" s="122">
        <f>'64-85'!K12</f>
        <v>2</v>
      </c>
      <c r="F139" s="136">
        <f>'64-85'!L12</f>
        <v>93</v>
      </c>
      <c r="G139" s="139">
        <f>'64-85'!M12</f>
        <v>186</v>
      </c>
      <c r="H139" s="138" t="s">
        <v>768</v>
      </c>
      <c r="I139" s="141"/>
    </row>
    <row r="140" spans="2:9" ht="23.25" customHeight="1" x14ac:dyDescent="0.25">
      <c r="B140" s="132"/>
      <c r="C140" s="122">
        <f>'64-85'!I13</f>
        <v>78</v>
      </c>
      <c r="D140" s="210" t="s">
        <v>765</v>
      </c>
      <c r="E140" s="122">
        <f>'64-85'!K13</f>
        <v>1</v>
      </c>
      <c r="F140" s="136">
        <f>'64-85'!L13</f>
        <v>20</v>
      </c>
      <c r="G140" s="139">
        <f>'64-85'!M13</f>
        <v>20</v>
      </c>
      <c r="H140" s="138" t="s">
        <v>768</v>
      </c>
      <c r="I140" s="141"/>
    </row>
    <row r="141" spans="2:9" ht="23.25" customHeight="1" x14ac:dyDescent="0.25">
      <c r="B141" s="132"/>
      <c r="C141" s="122">
        <f>'64-85'!I14</f>
        <v>77</v>
      </c>
      <c r="D141" s="210" t="s">
        <v>765</v>
      </c>
      <c r="E141" s="122">
        <f>'64-85'!K14</f>
        <v>2</v>
      </c>
      <c r="F141" s="136">
        <f>'64-85'!L14</f>
        <v>48</v>
      </c>
      <c r="G141" s="139">
        <f>'64-85'!M14</f>
        <v>96</v>
      </c>
      <c r="H141" s="138" t="s">
        <v>768</v>
      </c>
      <c r="I141" s="141"/>
    </row>
    <row r="142" spans="2:9" ht="23.25" customHeight="1" x14ac:dyDescent="0.25">
      <c r="B142" s="132"/>
      <c r="C142" s="122">
        <f>'64-85'!I15</f>
        <v>76</v>
      </c>
      <c r="D142" s="210" t="s">
        <v>765</v>
      </c>
      <c r="E142" s="122">
        <f>'64-85'!K15</f>
        <v>1</v>
      </c>
      <c r="F142" s="136">
        <f>'64-85'!L15</f>
        <v>17</v>
      </c>
      <c r="G142" s="139">
        <f>'64-85'!M15</f>
        <v>17</v>
      </c>
      <c r="H142" s="138" t="s">
        <v>768</v>
      </c>
      <c r="I142" s="141"/>
    </row>
    <row r="143" spans="2:9" ht="23.25" customHeight="1" x14ac:dyDescent="0.25">
      <c r="B143" s="132"/>
      <c r="C143" s="122">
        <f>'64-85'!I16</f>
        <v>75</v>
      </c>
      <c r="D143" s="210" t="s">
        <v>765</v>
      </c>
      <c r="E143" s="122">
        <f>'64-85'!K16</f>
        <v>2</v>
      </c>
      <c r="F143" s="136">
        <f>'64-85'!L16</f>
        <v>41</v>
      </c>
      <c r="G143" s="139">
        <f>'64-85'!M16</f>
        <v>82</v>
      </c>
      <c r="H143" s="138" t="s">
        <v>768</v>
      </c>
      <c r="I143" s="141"/>
    </row>
    <row r="144" spans="2:9" ht="23.25" customHeight="1" x14ac:dyDescent="0.25">
      <c r="B144" s="132"/>
      <c r="C144" s="122">
        <f>'64-85'!I17</f>
        <v>74</v>
      </c>
      <c r="D144" s="210" t="s">
        <v>765</v>
      </c>
      <c r="E144" s="122">
        <f>'64-85'!K17</f>
        <v>1</v>
      </c>
      <c r="F144" s="136">
        <f>'64-85'!L17</f>
        <v>102</v>
      </c>
      <c r="G144" s="139">
        <f>'64-85'!M17</f>
        <v>102</v>
      </c>
      <c r="H144" s="138" t="s">
        <v>768</v>
      </c>
      <c r="I144" s="141"/>
    </row>
    <row r="145" spans="2:9" ht="23.25" customHeight="1" x14ac:dyDescent="0.25">
      <c r="B145" s="132"/>
      <c r="C145" s="122">
        <f>'64-85'!I18</f>
        <v>73</v>
      </c>
      <c r="D145" s="210" t="s">
        <v>765</v>
      </c>
      <c r="E145" s="122">
        <f>'64-85'!K18</f>
        <v>1</v>
      </c>
      <c r="F145" s="136">
        <f>'64-85'!L18</f>
        <v>116</v>
      </c>
      <c r="G145" s="139">
        <f>'64-85'!M18</f>
        <v>116</v>
      </c>
      <c r="H145" s="138" t="s">
        <v>768</v>
      </c>
      <c r="I145" s="141"/>
    </row>
    <row r="146" spans="2:9" ht="23.25" customHeight="1" x14ac:dyDescent="0.25">
      <c r="B146" s="132"/>
      <c r="C146" s="122">
        <f>'64-85'!I19</f>
        <v>72</v>
      </c>
      <c r="D146" s="210" t="s">
        <v>765</v>
      </c>
      <c r="E146" s="122">
        <f>'64-85'!K19</f>
        <v>2</v>
      </c>
      <c r="F146" s="136">
        <f>'64-85'!L19</f>
        <v>97</v>
      </c>
      <c r="G146" s="139">
        <f>'64-85'!M19</f>
        <v>194</v>
      </c>
      <c r="H146" s="138" t="s">
        <v>768</v>
      </c>
      <c r="I146" s="141"/>
    </row>
    <row r="147" spans="2:9" ht="23.25" customHeight="1" x14ac:dyDescent="0.25">
      <c r="B147" s="132"/>
      <c r="C147" s="122">
        <f>'64-85'!I20</f>
        <v>71</v>
      </c>
      <c r="D147" s="210" t="s">
        <v>765</v>
      </c>
      <c r="E147" s="122">
        <f>'64-85'!K20</f>
        <v>1</v>
      </c>
      <c r="F147" s="136">
        <f>'64-85'!L20</f>
        <v>34</v>
      </c>
      <c r="G147" s="139">
        <f>'64-85'!M20</f>
        <v>34</v>
      </c>
      <c r="H147" s="138" t="s">
        <v>768</v>
      </c>
      <c r="I147" s="141"/>
    </row>
    <row r="148" spans="2:9" ht="23.25" customHeight="1" x14ac:dyDescent="0.25">
      <c r="B148" s="132"/>
      <c r="C148" s="122">
        <f>'64-85'!I21</f>
        <v>70</v>
      </c>
      <c r="D148" s="210" t="s">
        <v>765</v>
      </c>
      <c r="E148" s="122">
        <f>'64-85'!K21</f>
        <v>2</v>
      </c>
      <c r="F148" s="136">
        <f>'64-85'!L21</f>
        <v>97</v>
      </c>
      <c r="G148" s="139">
        <f>'64-85'!M21</f>
        <v>194</v>
      </c>
      <c r="H148" s="138" t="s">
        <v>768</v>
      </c>
      <c r="I148" s="141"/>
    </row>
    <row r="149" spans="2:9" ht="23.25" customHeight="1" x14ac:dyDescent="0.25">
      <c r="B149" s="132"/>
      <c r="C149" s="122">
        <f>'64-85'!I22</f>
        <v>69</v>
      </c>
      <c r="D149" s="210" t="s">
        <v>765</v>
      </c>
      <c r="E149" s="122">
        <f>'64-85'!K22</f>
        <v>1</v>
      </c>
      <c r="F149" s="136">
        <f>'64-85'!L22</f>
        <v>97</v>
      </c>
      <c r="G149" s="139">
        <f>'64-85'!M22</f>
        <v>97</v>
      </c>
      <c r="H149" s="138" t="s">
        <v>768</v>
      </c>
      <c r="I149" s="141"/>
    </row>
    <row r="150" spans="2:9" ht="23.25" customHeight="1" x14ac:dyDescent="0.25">
      <c r="B150" s="132"/>
      <c r="C150" s="122">
        <f>'64-85'!I23</f>
        <v>68</v>
      </c>
      <c r="D150" s="210" t="s">
        <v>765</v>
      </c>
      <c r="E150" s="122">
        <f>'64-85'!K23</f>
        <v>1</v>
      </c>
      <c r="F150" s="136">
        <f>'64-85'!L23</f>
        <v>34</v>
      </c>
      <c r="G150" s="139">
        <f>'64-85'!M23</f>
        <v>34</v>
      </c>
      <c r="H150" s="138" t="s">
        <v>768</v>
      </c>
      <c r="I150" s="141"/>
    </row>
    <row r="151" spans="2:9" ht="23.25" customHeight="1" x14ac:dyDescent="0.25">
      <c r="B151" s="132"/>
      <c r="C151" s="122">
        <f>'64-85'!I24</f>
        <v>67</v>
      </c>
      <c r="D151" s="210" t="s">
        <v>765</v>
      </c>
      <c r="E151" s="122">
        <f>'64-85'!K24</f>
        <v>1</v>
      </c>
      <c r="F151" s="136">
        <f>'64-85'!L24</f>
        <v>97</v>
      </c>
      <c r="G151" s="139">
        <f>'64-85'!M24</f>
        <v>97</v>
      </c>
      <c r="H151" s="138" t="s">
        <v>768</v>
      </c>
      <c r="I151" s="141"/>
    </row>
    <row r="152" spans="2:9" ht="23.25" customHeight="1" x14ac:dyDescent="0.25">
      <c r="B152" s="132"/>
      <c r="C152" s="122">
        <f>'64-85'!I25</f>
        <v>66</v>
      </c>
      <c r="D152" s="210" t="s">
        <v>765</v>
      </c>
      <c r="E152" s="122">
        <f>'64-85'!K25</f>
        <v>1</v>
      </c>
      <c r="F152" s="136">
        <f>'64-85'!L25</f>
        <v>97</v>
      </c>
      <c r="G152" s="139">
        <f>'64-85'!M25</f>
        <v>97</v>
      </c>
      <c r="H152" s="138" t="s">
        <v>768</v>
      </c>
      <c r="I152" s="141"/>
    </row>
    <row r="153" spans="2:9" ht="23.25" customHeight="1" x14ac:dyDescent="0.25">
      <c r="B153" s="132"/>
      <c r="C153" s="122">
        <f>'64-85'!I26</f>
        <v>65</v>
      </c>
      <c r="D153" s="210" t="s">
        <v>765</v>
      </c>
      <c r="E153" s="122">
        <f>'64-85'!K26</f>
        <v>1</v>
      </c>
      <c r="F153" s="136">
        <f>'64-85'!L26</f>
        <v>34</v>
      </c>
      <c r="G153" s="139">
        <f>'64-85'!M26</f>
        <v>34</v>
      </c>
      <c r="H153" s="138" t="s">
        <v>768</v>
      </c>
      <c r="I153" s="141"/>
    </row>
    <row r="154" spans="2:9" ht="23.25" customHeight="1" x14ac:dyDescent="0.25">
      <c r="B154" s="132"/>
      <c r="C154" s="122">
        <f>'64-85'!I27</f>
        <v>64</v>
      </c>
      <c r="D154" s="210" t="s">
        <v>765</v>
      </c>
      <c r="E154" s="122">
        <f>'64-85'!K27</f>
        <v>1</v>
      </c>
      <c r="F154" s="136">
        <f>'64-85'!L27</f>
        <v>97</v>
      </c>
      <c r="G154" s="139">
        <f>'64-85'!M27</f>
        <v>97</v>
      </c>
      <c r="H154" s="138" t="s">
        <v>768</v>
      </c>
      <c r="I154" s="141"/>
    </row>
    <row r="155" spans="2:9" ht="23.25" customHeight="1" x14ac:dyDescent="0.25">
      <c r="B155" s="132"/>
      <c r="C155" s="122">
        <f>'45-63'!I6</f>
        <v>63</v>
      </c>
      <c r="D155" s="210" t="s">
        <v>765</v>
      </c>
      <c r="E155" s="122">
        <f>'45-63'!K6</f>
        <v>1</v>
      </c>
      <c r="F155" s="136">
        <f>'45-63'!L6</f>
        <v>100</v>
      </c>
      <c r="G155" s="134">
        <f>'45-63'!M6</f>
        <v>100</v>
      </c>
      <c r="H155" s="138" t="s">
        <v>767</v>
      </c>
      <c r="I155" s="141"/>
    </row>
    <row r="156" spans="2:9" ht="23.25" customHeight="1" x14ac:dyDescent="0.25">
      <c r="B156" s="132"/>
      <c r="C156" s="122">
        <f>'45-63'!I7</f>
        <v>62</v>
      </c>
      <c r="D156" s="210" t="s">
        <v>765</v>
      </c>
      <c r="E156" s="122">
        <f>'45-63'!K7</f>
        <v>1</v>
      </c>
      <c r="F156" s="136">
        <f>'45-63'!L7</f>
        <v>35</v>
      </c>
      <c r="G156" s="134">
        <f>'45-63'!M7</f>
        <v>35</v>
      </c>
      <c r="H156" s="138" t="s">
        <v>767</v>
      </c>
      <c r="I156" s="141"/>
    </row>
    <row r="157" spans="2:9" ht="23.25" customHeight="1" x14ac:dyDescent="0.25">
      <c r="B157" s="132"/>
      <c r="C157" s="122">
        <f>'45-63'!I8</f>
        <v>61</v>
      </c>
      <c r="D157" s="210" t="s">
        <v>765</v>
      </c>
      <c r="E157" s="122">
        <f>'45-63'!K8</f>
        <v>1</v>
      </c>
      <c r="F157" s="136">
        <f>'45-63'!L8</f>
        <v>99</v>
      </c>
      <c r="G157" s="134">
        <f>'45-63'!M8</f>
        <v>99</v>
      </c>
      <c r="H157" s="138" t="s">
        <v>767</v>
      </c>
      <c r="I157" s="141"/>
    </row>
    <row r="158" spans="2:9" ht="23.25" customHeight="1" x14ac:dyDescent="0.25">
      <c r="B158" s="132"/>
      <c r="C158" s="122">
        <f>'45-63'!I9</f>
        <v>60</v>
      </c>
      <c r="D158" s="210" t="s">
        <v>765</v>
      </c>
      <c r="E158" s="122">
        <f>'45-63'!K9</f>
        <v>1</v>
      </c>
      <c r="F158" s="136">
        <f>'45-63'!L9</f>
        <v>99</v>
      </c>
      <c r="G158" s="134">
        <f>'45-63'!M9</f>
        <v>99</v>
      </c>
      <c r="H158" s="138" t="s">
        <v>767</v>
      </c>
      <c r="I158" s="141"/>
    </row>
    <row r="159" spans="2:9" ht="23.25" customHeight="1" x14ac:dyDescent="0.25">
      <c r="B159" s="132"/>
      <c r="C159" s="122">
        <f>'45-63'!I10</f>
        <v>59</v>
      </c>
      <c r="D159" s="210" t="s">
        <v>765</v>
      </c>
      <c r="E159" s="122">
        <f>'45-63'!K10</f>
        <v>1</v>
      </c>
      <c r="F159" s="136">
        <f>'45-63'!L10</f>
        <v>57</v>
      </c>
      <c r="G159" s="134">
        <f>'45-63'!M10</f>
        <v>57</v>
      </c>
      <c r="H159" s="138" t="s">
        <v>767</v>
      </c>
      <c r="I159" s="141"/>
    </row>
    <row r="160" spans="2:9" ht="23.25" customHeight="1" x14ac:dyDescent="0.25">
      <c r="B160" s="132"/>
      <c r="C160" s="122">
        <f>'45-63'!I11</f>
        <v>58</v>
      </c>
      <c r="D160" s="210" t="s">
        <v>765</v>
      </c>
      <c r="E160" s="122">
        <f>'45-63'!K11</f>
        <v>1</v>
      </c>
      <c r="F160" s="136">
        <f>'45-63'!L11</f>
        <v>57</v>
      </c>
      <c r="G160" s="134">
        <f>'45-63'!M11</f>
        <v>57</v>
      </c>
      <c r="H160" s="138" t="s">
        <v>767</v>
      </c>
      <c r="I160" s="141"/>
    </row>
    <row r="161" spans="2:9" ht="23.25" customHeight="1" x14ac:dyDescent="0.25">
      <c r="B161" s="132"/>
      <c r="C161" s="122">
        <f>'45-63'!I12</f>
        <v>57</v>
      </c>
      <c r="D161" s="210" t="s">
        <v>765</v>
      </c>
      <c r="E161" s="122">
        <f>'45-63'!K12</f>
        <v>1</v>
      </c>
      <c r="F161" s="136">
        <f>'45-63'!L12</f>
        <v>34</v>
      </c>
      <c r="G161" s="134">
        <f>'45-63'!M12</f>
        <v>34</v>
      </c>
      <c r="H161" s="138" t="s">
        <v>767</v>
      </c>
      <c r="I161" s="141"/>
    </row>
    <row r="162" spans="2:9" ht="23.25" customHeight="1" x14ac:dyDescent="0.25">
      <c r="B162" s="132"/>
      <c r="C162" s="122">
        <f>'45-63'!I13</f>
        <v>56</v>
      </c>
      <c r="D162" s="210" t="s">
        <v>765</v>
      </c>
      <c r="E162" s="122">
        <f>'45-63'!K13</f>
        <v>2</v>
      </c>
      <c r="F162" s="136">
        <f>'45-63'!L13</f>
        <v>63</v>
      </c>
      <c r="G162" s="134">
        <f>'45-63'!M13</f>
        <v>126</v>
      </c>
      <c r="H162" s="138" t="s">
        <v>767</v>
      </c>
      <c r="I162" s="141"/>
    </row>
    <row r="163" spans="2:9" ht="23.25" customHeight="1" x14ac:dyDescent="0.25">
      <c r="B163" s="132"/>
      <c r="C163" s="122">
        <f>'45-63'!I14</f>
        <v>55</v>
      </c>
      <c r="D163" s="210" t="s">
        <v>765</v>
      </c>
      <c r="E163" s="122">
        <f>'45-63'!K14</f>
        <v>4</v>
      </c>
      <c r="F163" s="136">
        <f>'45-63'!L14</f>
        <v>46</v>
      </c>
      <c r="G163" s="134">
        <f>'45-63'!M14</f>
        <v>184</v>
      </c>
      <c r="H163" s="138" t="s">
        <v>767</v>
      </c>
      <c r="I163" s="141"/>
    </row>
    <row r="164" spans="2:9" ht="23.25" customHeight="1" x14ac:dyDescent="0.25">
      <c r="B164" s="132"/>
      <c r="C164" s="122">
        <f>'45-63'!I15</f>
        <v>54</v>
      </c>
      <c r="D164" s="210" t="s">
        <v>765</v>
      </c>
      <c r="E164" s="122">
        <f>'45-63'!K15</f>
        <v>4</v>
      </c>
      <c r="F164" s="136">
        <f>'45-63'!L15</f>
        <v>57</v>
      </c>
      <c r="G164" s="134">
        <f>'45-63'!M15</f>
        <v>228</v>
      </c>
      <c r="H164" s="138" t="s">
        <v>767</v>
      </c>
      <c r="I164" s="141"/>
    </row>
    <row r="165" spans="2:9" ht="23.25" customHeight="1" x14ac:dyDescent="0.25">
      <c r="B165" s="132"/>
      <c r="C165" s="122">
        <f>'45-63'!I16</f>
        <v>53</v>
      </c>
      <c r="D165" s="210" t="s">
        <v>765</v>
      </c>
      <c r="E165" s="122">
        <f>'45-63'!K16</f>
        <v>1</v>
      </c>
      <c r="F165" s="136">
        <f>'45-63'!L16</f>
        <v>57</v>
      </c>
      <c r="G165" s="134">
        <f>'45-63'!M16</f>
        <v>57</v>
      </c>
      <c r="H165" s="138" t="s">
        <v>767</v>
      </c>
      <c r="I165" s="141"/>
    </row>
    <row r="166" spans="2:9" ht="23.25" customHeight="1" x14ac:dyDescent="0.25">
      <c r="B166" s="132"/>
      <c r="C166" s="122">
        <f>'45-63'!I17</f>
        <v>52</v>
      </c>
      <c r="D166" s="210" t="s">
        <v>765</v>
      </c>
      <c r="E166" s="122">
        <f>'45-63'!K17</f>
        <v>1</v>
      </c>
      <c r="F166" s="136">
        <f>'45-63'!L17</f>
        <v>57</v>
      </c>
      <c r="G166" s="134">
        <f>'45-63'!M17</f>
        <v>57</v>
      </c>
      <c r="H166" s="138" t="s">
        <v>767</v>
      </c>
      <c r="I166" s="141"/>
    </row>
    <row r="167" spans="2:9" ht="23.25" customHeight="1" x14ac:dyDescent="0.25">
      <c r="B167" s="132"/>
      <c r="C167" s="122">
        <f>'45-63'!I18</f>
        <v>51</v>
      </c>
      <c r="D167" s="210" t="s">
        <v>765</v>
      </c>
      <c r="E167" s="122">
        <f>'45-63'!K18</f>
        <v>2</v>
      </c>
      <c r="F167" s="136">
        <f>'45-63'!L18</f>
        <v>34</v>
      </c>
      <c r="G167" s="134">
        <f>'45-63'!M18</f>
        <v>68</v>
      </c>
      <c r="H167" s="138" t="s">
        <v>767</v>
      </c>
      <c r="I167" s="141"/>
    </row>
    <row r="168" spans="2:9" ht="23.25" customHeight="1" x14ac:dyDescent="0.25">
      <c r="B168" s="132"/>
      <c r="C168" s="122">
        <f>'45-63'!I19</f>
        <v>50</v>
      </c>
      <c r="D168" s="210" t="s">
        <v>765</v>
      </c>
      <c r="E168" s="122">
        <f>'45-63'!K19</f>
        <v>1</v>
      </c>
      <c r="F168" s="136">
        <f>'45-63'!L19</f>
        <v>34</v>
      </c>
      <c r="G168" s="134">
        <f>'45-63'!M19</f>
        <v>34</v>
      </c>
      <c r="H168" s="138" t="s">
        <v>767</v>
      </c>
      <c r="I168" s="141"/>
    </row>
    <row r="169" spans="2:9" ht="23.25" customHeight="1" x14ac:dyDescent="0.25">
      <c r="B169" s="132"/>
      <c r="C169" s="122">
        <f>'45-63'!I20</f>
        <v>49</v>
      </c>
      <c r="D169" s="210" t="s">
        <v>765</v>
      </c>
      <c r="E169" s="122">
        <f>'45-63'!K20</f>
        <v>1</v>
      </c>
      <c r="F169" s="136">
        <f>'45-63'!L20</f>
        <v>65</v>
      </c>
      <c r="G169" s="134">
        <f>'45-63'!M20</f>
        <v>65</v>
      </c>
      <c r="H169" s="138" t="s">
        <v>767</v>
      </c>
      <c r="I169" s="141"/>
    </row>
    <row r="170" spans="2:9" ht="23.25" customHeight="1" x14ac:dyDescent="0.25">
      <c r="B170" s="132"/>
      <c r="C170" s="122">
        <f>'45-63'!I21</f>
        <v>48</v>
      </c>
      <c r="D170" s="210" t="s">
        <v>765</v>
      </c>
      <c r="E170" s="122">
        <f>'45-63'!K21</f>
        <v>1</v>
      </c>
      <c r="F170" s="136">
        <f>'45-63'!L21</f>
        <v>44</v>
      </c>
      <c r="G170" s="134">
        <f>'45-63'!M21</f>
        <v>44</v>
      </c>
      <c r="H170" s="138" t="s">
        <v>767</v>
      </c>
      <c r="I170" s="141"/>
    </row>
    <row r="171" spans="2:9" ht="23.25" customHeight="1" x14ac:dyDescent="0.25">
      <c r="B171" s="132"/>
      <c r="C171" s="122">
        <f>'45-63'!I22</f>
        <v>47</v>
      </c>
      <c r="D171" s="210" t="s">
        <v>765</v>
      </c>
      <c r="E171" s="122">
        <f>'45-63'!K22</f>
        <v>1</v>
      </c>
      <c r="F171" s="136">
        <f>'45-63'!L22</f>
        <v>61</v>
      </c>
      <c r="G171" s="134">
        <f>'45-63'!M22</f>
        <v>61</v>
      </c>
      <c r="H171" s="138" t="s">
        <v>767</v>
      </c>
      <c r="I171" s="141"/>
    </row>
    <row r="172" spans="2:9" ht="23.25" customHeight="1" x14ac:dyDescent="0.25">
      <c r="B172" s="132"/>
      <c r="C172" s="122">
        <f>'45-63'!I23</f>
        <v>46</v>
      </c>
      <c r="D172" s="210" t="s">
        <v>765</v>
      </c>
      <c r="E172" s="122">
        <f>'45-63'!K23</f>
        <v>2</v>
      </c>
      <c r="F172" s="136">
        <f>'45-63'!L23</f>
        <v>80</v>
      </c>
      <c r="G172" s="134">
        <f>'45-63'!M23</f>
        <v>160</v>
      </c>
      <c r="H172" s="138" t="s">
        <v>767</v>
      </c>
      <c r="I172" s="141"/>
    </row>
    <row r="173" spans="2:9" ht="23.25" customHeight="1" x14ac:dyDescent="0.25">
      <c r="B173" s="132"/>
      <c r="C173" s="122">
        <f>'45-63'!I24</f>
        <v>45</v>
      </c>
      <c r="D173" s="210" t="s">
        <v>765</v>
      </c>
      <c r="E173" s="122">
        <f>'45-63'!K24</f>
        <v>1</v>
      </c>
      <c r="F173" s="136">
        <f>'45-63'!L24</f>
        <v>31</v>
      </c>
      <c r="G173" s="134">
        <f>'45-63'!M24</f>
        <v>31</v>
      </c>
      <c r="H173" s="138" t="s">
        <v>767</v>
      </c>
      <c r="I173" s="141"/>
    </row>
    <row r="174" spans="2:9" ht="23.25" customHeight="1" x14ac:dyDescent="0.25">
      <c r="B174" s="132"/>
      <c r="C174" s="122">
        <f>'33-44'!I6</f>
        <v>44</v>
      </c>
      <c r="D174" s="210" t="s">
        <v>765</v>
      </c>
      <c r="E174" s="120">
        <f>'33-44'!K6</f>
        <v>1</v>
      </c>
      <c r="F174" s="121">
        <f>'33-44'!L6</f>
        <v>74</v>
      </c>
      <c r="G174" s="101">
        <f>'33-44'!M6</f>
        <v>74</v>
      </c>
      <c r="H174" s="138" t="s">
        <v>767</v>
      </c>
      <c r="I174" s="141"/>
    </row>
    <row r="175" spans="2:9" ht="23.25" customHeight="1" x14ac:dyDescent="0.25">
      <c r="B175" s="132"/>
      <c r="C175" s="122">
        <f>'33-44'!I7</f>
        <v>43</v>
      </c>
      <c r="D175" s="210" t="s">
        <v>765</v>
      </c>
      <c r="E175" s="120">
        <f>'33-44'!K7</f>
        <v>1</v>
      </c>
      <c r="F175" s="121">
        <f>'33-44'!L7</f>
        <v>79</v>
      </c>
      <c r="G175" s="101">
        <f>'33-44'!M7</f>
        <v>79</v>
      </c>
      <c r="H175" s="138" t="s">
        <v>767</v>
      </c>
      <c r="I175" s="141"/>
    </row>
    <row r="176" spans="2:9" ht="23.25" customHeight="1" x14ac:dyDescent="0.25">
      <c r="B176" s="132"/>
      <c r="C176" s="122">
        <f>'33-44'!I8</f>
        <v>42</v>
      </c>
      <c r="D176" s="210" t="s">
        <v>765</v>
      </c>
      <c r="E176" s="120">
        <f>'33-44'!K8</f>
        <v>1</v>
      </c>
      <c r="F176" s="121">
        <f>'33-44'!L8</f>
        <v>85</v>
      </c>
      <c r="G176" s="101">
        <f>'33-44'!M8</f>
        <v>85</v>
      </c>
      <c r="H176" s="138" t="s">
        <v>767</v>
      </c>
      <c r="I176" s="141"/>
    </row>
    <row r="177" spans="2:9" ht="23.25" customHeight="1" x14ac:dyDescent="0.25">
      <c r="B177" s="132"/>
      <c r="C177" s="122">
        <f>'33-44'!I9</f>
        <v>41</v>
      </c>
      <c r="D177" s="210" t="s">
        <v>765</v>
      </c>
      <c r="E177" s="120">
        <f>'33-44'!K9</f>
        <v>1</v>
      </c>
      <c r="F177" s="121">
        <f>'33-44'!L9</f>
        <v>84</v>
      </c>
      <c r="G177" s="101">
        <f>'33-44'!M9</f>
        <v>84</v>
      </c>
      <c r="H177" s="138" t="s">
        <v>767</v>
      </c>
      <c r="I177" s="141"/>
    </row>
    <row r="178" spans="2:9" ht="23.25" customHeight="1" x14ac:dyDescent="0.25">
      <c r="B178" s="132"/>
      <c r="C178" s="122">
        <f>'33-44'!I10</f>
        <v>40</v>
      </c>
      <c r="D178" s="210" t="s">
        <v>765</v>
      </c>
      <c r="E178" s="120">
        <f>'33-44'!K10</f>
        <v>1</v>
      </c>
      <c r="F178" s="121">
        <f>'33-44'!L10</f>
        <v>88</v>
      </c>
      <c r="G178" s="101">
        <f>'33-44'!M10</f>
        <v>88</v>
      </c>
      <c r="H178" s="138" t="s">
        <v>767</v>
      </c>
      <c r="I178" s="141"/>
    </row>
    <row r="179" spans="2:9" ht="23.25" customHeight="1" x14ac:dyDescent="0.25">
      <c r="B179" s="132"/>
      <c r="C179" s="122">
        <f>'33-44'!I11</f>
        <v>39</v>
      </c>
      <c r="D179" s="210" t="s">
        <v>765</v>
      </c>
      <c r="E179" s="120">
        <f>'33-44'!K11</f>
        <v>1</v>
      </c>
      <c r="F179" s="121">
        <f>'33-44'!L11</f>
        <v>74</v>
      </c>
      <c r="G179" s="101">
        <f>'33-44'!M11</f>
        <v>74</v>
      </c>
      <c r="H179" s="138" t="s">
        <v>767</v>
      </c>
      <c r="I179" s="141"/>
    </row>
    <row r="180" spans="2:9" ht="23.25" customHeight="1" x14ac:dyDescent="0.25">
      <c r="B180" s="132"/>
      <c r="C180" s="122">
        <f>'33-44'!I12</f>
        <v>38</v>
      </c>
      <c r="D180" s="210" t="s">
        <v>765</v>
      </c>
      <c r="E180" s="120">
        <f>'33-44'!K12</f>
        <v>1</v>
      </c>
      <c r="F180" s="121">
        <f>'33-44'!L12</f>
        <v>63</v>
      </c>
      <c r="G180" s="101">
        <f>'33-44'!M12</f>
        <v>63</v>
      </c>
      <c r="H180" s="138" t="s">
        <v>767</v>
      </c>
      <c r="I180" s="141"/>
    </row>
    <row r="181" spans="2:9" ht="23.25" customHeight="1" x14ac:dyDescent="0.25">
      <c r="B181" s="132"/>
      <c r="C181" s="122">
        <f>'33-44'!I13</f>
        <v>37</v>
      </c>
      <c r="D181" s="210" t="s">
        <v>765</v>
      </c>
      <c r="E181" s="120">
        <f>'33-44'!K13</f>
        <v>1</v>
      </c>
      <c r="F181" s="121">
        <f>'33-44'!L13</f>
        <v>87</v>
      </c>
      <c r="G181" s="101">
        <f>'33-44'!M13</f>
        <v>87</v>
      </c>
      <c r="H181" s="138" t="s">
        <v>767</v>
      </c>
      <c r="I181" s="141"/>
    </row>
    <row r="182" spans="2:9" ht="23.25" customHeight="1" x14ac:dyDescent="0.25">
      <c r="B182" s="132"/>
      <c r="C182" s="122">
        <f>'33-44'!I14</f>
        <v>36</v>
      </c>
      <c r="D182" s="210" t="s">
        <v>765</v>
      </c>
      <c r="E182" s="120">
        <f>'33-44'!K14</f>
        <v>1</v>
      </c>
      <c r="F182" s="121">
        <f>'33-44'!L14</f>
        <v>82</v>
      </c>
      <c r="G182" s="101">
        <f>'33-44'!M14</f>
        <v>82</v>
      </c>
      <c r="H182" s="138" t="s">
        <v>767</v>
      </c>
      <c r="I182" s="141"/>
    </row>
    <row r="183" spans="2:9" ht="23.25" customHeight="1" x14ac:dyDescent="0.25">
      <c r="B183" s="132"/>
      <c r="C183" s="122">
        <f>'33-44'!I15</f>
        <v>35</v>
      </c>
      <c r="D183" s="210" t="s">
        <v>765</v>
      </c>
      <c r="E183" s="120">
        <f>'33-44'!K15</f>
        <v>1</v>
      </c>
      <c r="F183" s="121">
        <f>'33-44'!L15</f>
        <v>38</v>
      </c>
      <c r="G183" s="101">
        <f>'33-44'!M15</f>
        <v>38</v>
      </c>
      <c r="H183" s="138" t="s">
        <v>767</v>
      </c>
      <c r="I183" s="141"/>
    </row>
    <row r="184" spans="2:9" ht="23.25" customHeight="1" x14ac:dyDescent="0.25">
      <c r="B184" s="132"/>
      <c r="C184" s="122">
        <f>'33-44'!I16</f>
        <v>34</v>
      </c>
      <c r="D184" s="210" t="s">
        <v>765</v>
      </c>
      <c r="E184" s="120">
        <f>'33-44'!K16</f>
        <v>1</v>
      </c>
      <c r="F184" s="121">
        <f>'33-44'!L16</f>
        <v>83</v>
      </c>
      <c r="G184" s="101">
        <f>'33-44'!M16</f>
        <v>83</v>
      </c>
      <c r="H184" s="138" t="s">
        <v>767</v>
      </c>
      <c r="I184" s="141"/>
    </row>
    <row r="185" spans="2:9" ht="23.25" customHeight="1" x14ac:dyDescent="0.25">
      <c r="B185" s="132"/>
      <c r="C185" s="122">
        <f>'33-44'!I17</f>
        <v>33</v>
      </c>
      <c r="D185" s="210" t="s">
        <v>765</v>
      </c>
      <c r="E185" s="120">
        <f>'33-44'!K17</f>
        <v>1</v>
      </c>
      <c r="F185" s="121">
        <f>'33-44'!L17</f>
        <v>38</v>
      </c>
      <c r="G185" s="101">
        <f>'33-44'!M17</f>
        <v>38</v>
      </c>
      <c r="H185" s="138" t="s">
        <v>767</v>
      </c>
      <c r="I185" s="141"/>
    </row>
    <row r="186" spans="2:9" ht="23.25" customHeight="1" x14ac:dyDescent="0.25">
      <c r="B186" s="132"/>
      <c r="C186" s="122">
        <f>'19-32'!I6</f>
        <v>32</v>
      </c>
      <c r="D186" s="210" t="s">
        <v>765</v>
      </c>
      <c r="E186" s="133">
        <f>'19-32'!K6</f>
        <v>1</v>
      </c>
      <c r="F186" s="100">
        <f>'19-32'!L6</f>
        <v>32</v>
      </c>
      <c r="G186" s="101">
        <f>'19-32'!M6</f>
        <v>32</v>
      </c>
      <c r="H186" s="138" t="s">
        <v>766</v>
      </c>
      <c r="I186" s="141"/>
    </row>
    <row r="187" spans="2:9" ht="23.25" customHeight="1" x14ac:dyDescent="0.25">
      <c r="B187" s="132"/>
      <c r="C187" s="122">
        <f>'19-32'!I7</f>
        <v>31</v>
      </c>
      <c r="D187" s="210" t="s">
        <v>765</v>
      </c>
      <c r="E187" s="133">
        <f>'19-32'!K7</f>
        <v>1</v>
      </c>
      <c r="F187" s="100">
        <f>'19-32'!L7</f>
        <v>34</v>
      </c>
      <c r="G187" s="101">
        <f>'19-32'!M7</f>
        <v>34</v>
      </c>
      <c r="H187" s="138" t="s">
        <v>766</v>
      </c>
      <c r="I187" s="141"/>
    </row>
    <row r="188" spans="2:9" ht="23.25" customHeight="1" x14ac:dyDescent="0.25">
      <c r="B188" s="132"/>
      <c r="C188" s="122">
        <f>'19-32'!I8</f>
        <v>30</v>
      </c>
      <c r="D188" s="210" t="s">
        <v>765</v>
      </c>
      <c r="E188" s="133">
        <f>'19-32'!K8</f>
        <v>1</v>
      </c>
      <c r="F188" s="100">
        <f>'19-32'!L8</f>
        <v>40</v>
      </c>
      <c r="G188" s="101">
        <f>'19-32'!M8</f>
        <v>40</v>
      </c>
      <c r="H188" s="138" t="s">
        <v>766</v>
      </c>
      <c r="I188" s="141"/>
    </row>
    <row r="189" spans="2:9" ht="23.25" customHeight="1" x14ac:dyDescent="0.25">
      <c r="B189" s="132"/>
      <c r="C189" s="131">
        <f>'19-32'!I9</f>
        <v>29</v>
      </c>
      <c r="D189" s="210" t="s">
        <v>765</v>
      </c>
      <c r="E189" s="133">
        <f>'19-32'!K9</f>
        <v>1</v>
      </c>
      <c r="F189" s="100">
        <f>'19-32'!L9</f>
        <v>32</v>
      </c>
      <c r="G189" s="101">
        <f>'19-32'!M9</f>
        <v>32</v>
      </c>
      <c r="H189" s="138" t="s">
        <v>766</v>
      </c>
      <c r="I189" s="141"/>
    </row>
    <row r="190" spans="2:9" ht="23.25" customHeight="1" x14ac:dyDescent="0.25">
      <c r="B190" s="132"/>
      <c r="C190" s="131">
        <f>'19-32'!I10</f>
        <v>28</v>
      </c>
      <c r="D190" s="210" t="s">
        <v>765</v>
      </c>
      <c r="E190" s="133">
        <f>'19-32'!K10</f>
        <v>1</v>
      </c>
      <c r="F190" s="100">
        <f>'19-32'!L10</f>
        <v>55</v>
      </c>
      <c r="G190" s="101">
        <f>'19-32'!M10</f>
        <v>55</v>
      </c>
      <c r="H190" s="138" t="s">
        <v>766</v>
      </c>
      <c r="I190" s="141"/>
    </row>
    <row r="191" spans="2:9" ht="23.25" customHeight="1" x14ac:dyDescent="0.25">
      <c r="B191" s="132"/>
      <c r="C191" s="131">
        <f>'19-32'!I11</f>
        <v>27</v>
      </c>
      <c r="D191" s="210" t="s">
        <v>765</v>
      </c>
      <c r="E191" s="99">
        <f>'19-32'!K11</f>
        <v>1</v>
      </c>
      <c r="F191" s="100">
        <f>'19-32'!L11</f>
        <v>44</v>
      </c>
      <c r="G191" s="219">
        <f>'19-32'!M11</f>
        <v>44</v>
      </c>
      <c r="H191" s="138" t="s">
        <v>766</v>
      </c>
      <c r="I191" s="141"/>
    </row>
    <row r="192" spans="2:9" ht="23.25" customHeight="1" x14ac:dyDescent="0.25">
      <c r="B192" s="132"/>
      <c r="C192" s="131">
        <f>'19-32'!I12</f>
        <v>26</v>
      </c>
      <c r="D192" s="210" t="s">
        <v>765</v>
      </c>
      <c r="E192" s="99">
        <f>'19-32'!K12</f>
        <v>1</v>
      </c>
      <c r="F192" s="100">
        <f>'19-32'!L12</f>
        <v>54</v>
      </c>
      <c r="G192" s="101">
        <f>'19-32'!M12</f>
        <v>54</v>
      </c>
      <c r="H192" s="138" t="s">
        <v>766</v>
      </c>
      <c r="I192" s="141"/>
    </row>
    <row r="193" spans="2:9" ht="23.25" customHeight="1" x14ac:dyDescent="0.25">
      <c r="B193" s="132"/>
      <c r="C193" s="131">
        <f>'19-32'!I13</f>
        <v>25</v>
      </c>
      <c r="D193" s="210" t="s">
        <v>765</v>
      </c>
      <c r="E193" s="99">
        <f>'19-32'!K13</f>
        <v>2</v>
      </c>
      <c r="F193" s="100">
        <f>'19-32'!L13</f>
        <v>46</v>
      </c>
      <c r="G193" s="101">
        <f>'19-32'!M13</f>
        <v>92</v>
      </c>
      <c r="H193" s="138" t="s">
        <v>766</v>
      </c>
      <c r="I193" s="141"/>
    </row>
    <row r="194" spans="2:9" ht="23.25" customHeight="1" x14ac:dyDescent="0.25">
      <c r="B194" s="132"/>
      <c r="C194" s="131">
        <f>'19-32'!I14</f>
        <v>24</v>
      </c>
      <c r="D194" s="210" t="s">
        <v>765</v>
      </c>
      <c r="E194" s="99">
        <f>'19-32'!K14</f>
        <v>1</v>
      </c>
      <c r="F194" s="100">
        <f>'19-32'!L14</f>
        <v>37</v>
      </c>
      <c r="G194" s="101">
        <f>'19-32'!M14</f>
        <v>37</v>
      </c>
      <c r="H194" s="138" t="s">
        <v>766</v>
      </c>
      <c r="I194" s="141"/>
    </row>
    <row r="195" spans="2:9" ht="23.25" customHeight="1" x14ac:dyDescent="0.25">
      <c r="B195" s="132"/>
      <c r="C195" s="131">
        <f>'19-32'!I15</f>
        <v>23</v>
      </c>
      <c r="D195" s="210" t="s">
        <v>765</v>
      </c>
      <c r="E195" s="99">
        <f>'19-32'!K15</f>
        <v>1</v>
      </c>
      <c r="F195" s="100">
        <f>'19-32'!L15</f>
        <v>53</v>
      </c>
      <c r="G195" s="101">
        <f>'19-32'!M15</f>
        <v>53</v>
      </c>
      <c r="H195" s="138" t="s">
        <v>766</v>
      </c>
      <c r="I195" s="141"/>
    </row>
    <row r="196" spans="2:9" ht="23.25" customHeight="1" x14ac:dyDescent="0.25">
      <c r="B196" s="132"/>
      <c r="C196" s="131">
        <f>'19-32'!I16</f>
        <v>22</v>
      </c>
      <c r="D196" s="210" t="s">
        <v>765</v>
      </c>
      <c r="E196" s="99">
        <f>'19-32'!K16</f>
        <v>1</v>
      </c>
      <c r="F196" s="100">
        <f>'19-32'!L16</f>
        <v>66</v>
      </c>
      <c r="G196" s="101">
        <f>'19-32'!M16</f>
        <v>66</v>
      </c>
      <c r="H196" s="138" t="s">
        <v>766</v>
      </c>
      <c r="I196" s="141"/>
    </row>
    <row r="197" spans="2:9" ht="23.25" customHeight="1" x14ac:dyDescent="0.25">
      <c r="B197" s="132"/>
      <c r="C197" s="131">
        <f>'19-32'!I17</f>
        <v>21</v>
      </c>
      <c r="D197" s="210" t="s">
        <v>765</v>
      </c>
      <c r="E197" s="99">
        <f>'19-32'!K17</f>
        <v>1</v>
      </c>
      <c r="F197" s="100">
        <f>'19-32'!L17</f>
        <v>84</v>
      </c>
      <c r="G197" s="101">
        <f>'19-32'!M17</f>
        <v>84</v>
      </c>
      <c r="H197" s="138" t="s">
        <v>766</v>
      </c>
      <c r="I197" s="141"/>
    </row>
    <row r="198" spans="2:9" ht="23.25" customHeight="1" x14ac:dyDescent="0.25">
      <c r="B198" s="132"/>
      <c r="C198" s="131">
        <f>'19-32'!I18</f>
        <v>20</v>
      </c>
      <c r="D198" s="210" t="s">
        <v>765</v>
      </c>
      <c r="E198" s="99">
        <f>'19-32'!K18</f>
        <v>1</v>
      </c>
      <c r="F198" s="100">
        <f>'19-32'!L18</f>
        <v>84</v>
      </c>
      <c r="G198" s="101">
        <f>'19-32'!M18</f>
        <v>84</v>
      </c>
      <c r="H198" s="138" t="s">
        <v>766</v>
      </c>
      <c r="I198" s="141"/>
    </row>
    <row r="199" spans="2:9" ht="23.25" customHeight="1" x14ac:dyDescent="0.25">
      <c r="B199" s="132"/>
      <c r="C199" s="131">
        <f>'19-32'!I19</f>
        <v>19</v>
      </c>
      <c r="D199" s="210" t="s">
        <v>765</v>
      </c>
      <c r="E199" s="99">
        <f>'19-32'!K19</f>
        <v>1</v>
      </c>
      <c r="F199" s="100">
        <f>'19-32'!L19</f>
        <v>84</v>
      </c>
      <c r="G199" s="101">
        <f>'19-32'!M19</f>
        <v>84</v>
      </c>
      <c r="H199" s="138" t="s">
        <v>766</v>
      </c>
      <c r="I199" s="141"/>
    </row>
    <row r="200" spans="2:9" ht="23.25" customHeight="1" x14ac:dyDescent="0.25">
      <c r="B200" s="132"/>
      <c r="C200" s="131">
        <f>'9-18'!I6</f>
        <v>18</v>
      </c>
      <c r="D200" s="210" t="s">
        <v>765</v>
      </c>
      <c r="E200" s="99">
        <f>'9-18'!K6</f>
        <v>1</v>
      </c>
      <c r="F200" s="100">
        <f>'9-18'!L6</f>
        <v>37</v>
      </c>
      <c r="G200" s="101">
        <f>'9-18'!M6</f>
        <v>37</v>
      </c>
      <c r="H200" s="138" t="s">
        <v>766</v>
      </c>
      <c r="I200" s="141"/>
    </row>
    <row r="201" spans="2:9" ht="23.25" customHeight="1" x14ac:dyDescent="0.25">
      <c r="B201" s="132"/>
      <c r="C201" s="131">
        <f>'9-18'!I7</f>
        <v>17</v>
      </c>
      <c r="D201" s="210" t="s">
        <v>765</v>
      </c>
      <c r="E201" s="99">
        <f>'9-18'!K7</f>
        <v>1</v>
      </c>
      <c r="F201" s="100">
        <f>'9-18'!L7</f>
        <v>32</v>
      </c>
      <c r="G201" s="101">
        <f>'9-18'!M7</f>
        <v>32</v>
      </c>
      <c r="H201" s="138" t="s">
        <v>766</v>
      </c>
      <c r="I201" s="141"/>
    </row>
    <row r="202" spans="2:9" ht="23.25" customHeight="1" x14ac:dyDescent="0.25">
      <c r="B202" s="132"/>
      <c r="C202" s="131">
        <f>'9-18'!I8</f>
        <v>16</v>
      </c>
      <c r="D202" s="210" t="s">
        <v>765</v>
      </c>
      <c r="E202" s="99">
        <f>'9-18'!K8</f>
        <v>1</v>
      </c>
      <c r="F202" s="100">
        <f>'9-18'!L8</f>
        <v>122</v>
      </c>
      <c r="G202" s="101">
        <f>'9-18'!M8</f>
        <v>122</v>
      </c>
      <c r="H202" s="138" t="s">
        <v>766</v>
      </c>
      <c r="I202" s="141"/>
    </row>
    <row r="203" spans="2:9" ht="23.25" customHeight="1" x14ac:dyDescent="0.25">
      <c r="B203" s="132"/>
      <c r="C203" s="131">
        <f>'9-18'!I9</f>
        <v>15</v>
      </c>
      <c r="D203" s="210" t="s">
        <v>765</v>
      </c>
      <c r="E203" s="133">
        <f>'9-18'!K9</f>
        <v>1</v>
      </c>
      <c r="F203" s="100">
        <f>'9-18'!L9</f>
        <v>49</v>
      </c>
      <c r="G203" s="101">
        <f>'9-18'!M9</f>
        <v>49</v>
      </c>
      <c r="H203" s="138" t="s">
        <v>766</v>
      </c>
      <c r="I203" s="141"/>
    </row>
    <row r="204" spans="2:9" ht="23.25" customHeight="1" x14ac:dyDescent="0.25">
      <c r="B204" s="132"/>
      <c r="C204" s="131">
        <f>'9-18'!I10</f>
        <v>14</v>
      </c>
      <c r="D204" s="210" t="s">
        <v>765</v>
      </c>
      <c r="E204" s="99">
        <f>'9-18'!K10</f>
        <v>1</v>
      </c>
      <c r="F204" s="100">
        <f>'9-18'!L10</f>
        <v>68</v>
      </c>
      <c r="G204" s="101">
        <f>'9-18'!M10</f>
        <v>68</v>
      </c>
      <c r="H204" s="138" t="s">
        <v>766</v>
      </c>
      <c r="I204" s="141"/>
    </row>
    <row r="205" spans="2:9" ht="23.25" customHeight="1" x14ac:dyDescent="0.25">
      <c r="B205" s="132"/>
      <c r="C205" s="131">
        <f>'9-18'!I11</f>
        <v>13</v>
      </c>
      <c r="D205" s="210" t="s">
        <v>765</v>
      </c>
      <c r="E205" s="99">
        <f>'9-18'!K11</f>
        <v>1</v>
      </c>
      <c r="F205" s="100">
        <f>'9-18'!L11</f>
        <v>93</v>
      </c>
      <c r="G205" s="101">
        <f>'9-18'!M11</f>
        <v>93</v>
      </c>
      <c r="H205" s="138" t="s">
        <v>766</v>
      </c>
      <c r="I205" s="141"/>
    </row>
    <row r="206" spans="2:9" ht="23.25" customHeight="1" x14ac:dyDescent="0.25">
      <c r="B206" s="132"/>
      <c r="C206" s="131">
        <f>'9-18'!I12</f>
        <v>12</v>
      </c>
      <c r="D206" s="210" t="s">
        <v>765</v>
      </c>
      <c r="E206" s="99">
        <f>'9-18'!K12</f>
        <v>1</v>
      </c>
      <c r="F206" s="100">
        <f>'9-18'!L12</f>
        <v>91</v>
      </c>
      <c r="G206" s="101">
        <f>'9-18'!M12</f>
        <v>91</v>
      </c>
      <c r="H206" s="138" t="s">
        <v>766</v>
      </c>
      <c r="I206" s="141"/>
    </row>
    <row r="207" spans="2:9" ht="23.25" customHeight="1" x14ac:dyDescent="0.25">
      <c r="B207" s="132"/>
      <c r="C207" s="131">
        <f>'9-18'!I13</f>
        <v>11</v>
      </c>
      <c r="D207" s="210" t="s">
        <v>765</v>
      </c>
      <c r="E207" s="99">
        <f>'9-18'!K13</f>
        <v>1</v>
      </c>
      <c r="F207" s="100">
        <f>'9-18'!L13</f>
        <v>91</v>
      </c>
      <c r="G207" s="101">
        <f>'9-18'!M13</f>
        <v>91</v>
      </c>
      <c r="H207" s="138" t="s">
        <v>766</v>
      </c>
      <c r="I207" s="141"/>
    </row>
    <row r="208" spans="2:9" ht="23.25" customHeight="1" x14ac:dyDescent="0.25">
      <c r="B208" s="132"/>
      <c r="C208" s="131">
        <f>'9-18'!I14</f>
        <v>10</v>
      </c>
      <c r="D208" s="210" t="s">
        <v>765</v>
      </c>
      <c r="E208" s="99">
        <f>'9-18'!K14</f>
        <v>1</v>
      </c>
      <c r="F208" s="100">
        <f>'9-18'!L14</f>
        <v>91</v>
      </c>
      <c r="G208" s="101">
        <f>'9-18'!M14</f>
        <v>91</v>
      </c>
      <c r="H208" s="138" t="s">
        <v>766</v>
      </c>
      <c r="I208" s="141"/>
    </row>
    <row r="209" spans="2:9" ht="23.25" customHeight="1" x14ac:dyDescent="0.25">
      <c r="B209" s="132"/>
      <c r="C209" s="131">
        <f>'9-18'!I15</f>
        <v>9</v>
      </c>
      <c r="D209" s="210" t="s">
        <v>765</v>
      </c>
      <c r="E209" s="99">
        <f>'9-18'!K15</f>
        <v>1</v>
      </c>
      <c r="F209" s="100">
        <f>'9-18'!L15</f>
        <v>91</v>
      </c>
      <c r="G209" s="101">
        <f>'9-18'!M15</f>
        <v>91</v>
      </c>
      <c r="H209" s="138" t="s">
        <v>766</v>
      </c>
      <c r="I209" s="141"/>
    </row>
    <row r="210" spans="2:9" ht="23.25" customHeight="1" x14ac:dyDescent="0.25">
      <c r="B210" s="132"/>
      <c r="C210" s="131">
        <f>'1-8'!I6</f>
        <v>8</v>
      </c>
      <c r="D210" s="210" t="s">
        <v>765</v>
      </c>
      <c r="E210" s="99">
        <f>'1-8'!K6</f>
        <v>1</v>
      </c>
      <c r="F210" s="100">
        <f>'1-8'!L6</f>
        <v>85</v>
      </c>
      <c r="G210" s="101">
        <f>'1-8'!M6</f>
        <v>85</v>
      </c>
      <c r="H210" s="138" t="s">
        <v>766</v>
      </c>
      <c r="I210" s="141"/>
    </row>
    <row r="211" spans="2:9" ht="23.25" customHeight="1" x14ac:dyDescent="0.25">
      <c r="B211" s="132"/>
      <c r="C211" s="131">
        <f>'1-8'!I7</f>
        <v>7</v>
      </c>
      <c r="D211" s="210" t="s">
        <v>765</v>
      </c>
      <c r="E211" s="99">
        <f>'1-8'!K7</f>
        <v>1</v>
      </c>
      <c r="F211" s="100">
        <f>'1-8'!L7</f>
        <v>91</v>
      </c>
      <c r="G211" s="101">
        <f>'1-8'!M7</f>
        <v>91</v>
      </c>
      <c r="H211" s="138" t="s">
        <v>766</v>
      </c>
      <c r="I211" s="141"/>
    </row>
    <row r="212" spans="2:9" ht="23.25" customHeight="1" x14ac:dyDescent="0.25">
      <c r="B212" s="132"/>
      <c r="C212" s="131">
        <f>'1-8'!I8</f>
        <v>6</v>
      </c>
      <c r="D212" s="210" t="s">
        <v>765</v>
      </c>
      <c r="E212" s="99">
        <f>'1-8'!K8</f>
        <v>1</v>
      </c>
      <c r="F212" s="100">
        <f>'1-8'!L8</f>
        <v>82</v>
      </c>
      <c r="G212" s="101">
        <f>'1-8'!M8</f>
        <v>82</v>
      </c>
      <c r="H212" s="138" t="s">
        <v>766</v>
      </c>
      <c r="I212" s="141"/>
    </row>
    <row r="213" spans="2:9" ht="23.25" customHeight="1" x14ac:dyDescent="0.25">
      <c r="B213" s="132"/>
      <c r="C213" s="131">
        <f>'1-8'!I9</f>
        <v>5</v>
      </c>
      <c r="D213" s="210" t="s">
        <v>765</v>
      </c>
      <c r="E213" s="99">
        <f>'1-8'!K9</f>
        <v>12</v>
      </c>
      <c r="F213" s="100">
        <f>'1-8'!L9</f>
        <v>89</v>
      </c>
      <c r="G213" s="101">
        <f>'1-8'!M9</f>
        <v>1068</v>
      </c>
      <c r="H213" s="138" t="s">
        <v>766</v>
      </c>
      <c r="I213" s="141"/>
    </row>
    <row r="214" spans="2:9" ht="23.25" customHeight="1" x14ac:dyDescent="0.25">
      <c r="B214" s="132"/>
      <c r="C214" s="131">
        <f>'1-8'!I10</f>
        <v>4</v>
      </c>
      <c r="D214" s="210" t="s">
        <v>765</v>
      </c>
      <c r="E214" s="99">
        <f>'1-8'!K10</f>
        <v>1</v>
      </c>
      <c r="F214" s="100">
        <f>'1-8'!L10</f>
        <v>91</v>
      </c>
      <c r="G214" s="101">
        <f>'1-8'!M10</f>
        <v>91</v>
      </c>
      <c r="H214" s="138" t="s">
        <v>766</v>
      </c>
      <c r="I214" s="141"/>
    </row>
    <row r="215" spans="2:9" ht="23.25" customHeight="1" x14ac:dyDescent="0.25">
      <c r="B215" s="132"/>
      <c r="C215" s="131">
        <f>'1-8'!I11</f>
        <v>3</v>
      </c>
      <c r="D215" s="210" t="s">
        <v>765</v>
      </c>
      <c r="E215" s="99">
        <f>'1-8'!K11</f>
        <v>1</v>
      </c>
      <c r="F215" s="100">
        <f>'1-8'!L11</f>
        <v>90</v>
      </c>
      <c r="G215" s="101">
        <f t="shared" ref="G215" si="0">ROUNDUP(E215*F215,0)</f>
        <v>90</v>
      </c>
      <c r="H215" s="138" t="s">
        <v>766</v>
      </c>
      <c r="I215" s="141"/>
    </row>
    <row r="216" spans="2:9" ht="23.25" customHeight="1" x14ac:dyDescent="0.25">
      <c r="B216" s="132"/>
      <c r="C216" s="131">
        <f>'1-8'!I12</f>
        <v>2</v>
      </c>
      <c r="D216" s="210" t="s">
        <v>765</v>
      </c>
      <c r="E216" s="99">
        <f>'1-8'!K12</f>
        <v>1</v>
      </c>
      <c r="F216" s="100">
        <f>'1-8'!L12</f>
        <v>76</v>
      </c>
      <c r="G216" s="101">
        <f>'1-8'!M12</f>
        <v>76</v>
      </c>
      <c r="H216" s="138" t="s">
        <v>766</v>
      </c>
      <c r="I216" s="141"/>
    </row>
    <row r="217" spans="2:9" ht="23.25" customHeight="1" thickBot="1" x14ac:dyDescent="0.3">
      <c r="B217" s="132"/>
      <c r="C217" s="126">
        <f>'1-8'!I13</f>
        <v>1</v>
      </c>
      <c r="D217" s="210" t="s">
        <v>765</v>
      </c>
      <c r="E217" s="127">
        <f>'1-8'!K13</f>
        <v>1</v>
      </c>
      <c r="F217" s="128">
        <f>'1-8'!L13</f>
        <v>98</v>
      </c>
      <c r="G217" s="129">
        <f>'1-8'!M13</f>
        <v>98</v>
      </c>
      <c r="H217" s="212" t="s">
        <v>766</v>
      </c>
      <c r="I217" s="141"/>
    </row>
    <row r="218" spans="2:9" ht="30" customHeight="1" x14ac:dyDescent="0.25">
      <c r="B218" s="132"/>
      <c r="C218" s="249" t="s">
        <v>5</v>
      </c>
      <c r="D218" s="251" t="s">
        <v>7</v>
      </c>
      <c r="E218" s="253" t="s">
        <v>9</v>
      </c>
      <c r="F218" s="110" t="s">
        <v>10</v>
      </c>
      <c r="G218" s="111" t="s">
        <v>11</v>
      </c>
      <c r="H218" s="255" t="s">
        <v>753</v>
      </c>
      <c r="I218" s="141"/>
    </row>
    <row r="219" spans="2:9" ht="30" customHeight="1" thickBot="1" x14ac:dyDescent="0.3">
      <c r="B219" s="132"/>
      <c r="C219" s="250"/>
      <c r="D219" s="252"/>
      <c r="E219" s="254"/>
      <c r="F219" s="257" t="s">
        <v>12</v>
      </c>
      <c r="G219" s="258"/>
      <c r="H219" s="256"/>
      <c r="I219" s="141"/>
    </row>
    <row r="220" spans="2:9" ht="8.25" customHeight="1" x14ac:dyDescent="0.25">
      <c r="B220" s="247"/>
      <c r="C220" s="247"/>
      <c r="D220" s="247"/>
      <c r="E220" s="247"/>
      <c r="F220" s="247"/>
      <c r="G220" s="247"/>
      <c r="H220" s="247"/>
      <c r="I220" s="247"/>
    </row>
    <row r="223" spans="2:9" x14ac:dyDescent="0.25">
      <c r="E223">
        <f>SUM(E5:E217)</f>
        <v>277</v>
      </c>
    </row>
  </sheetData>
  <mergeCells count="7">
    <mergeCell ref="B220:I220"/>
    <mergeCell ref="G3:H3"/>
    <mergeCell ref="C218:C219"/>
    <mergeCell ref="D218:D219"/>
    <mergeCell ref="E218:E219"/>
    <mergeCell ref="H218:H219"/>
    <mergeCell ref="F219:G2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opLeftCell="A34" workbookViewId="0">
      <selection activeCell="N45" sqref="B3:N4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5" style="23" customWidth="1"/>
    <col min="5" max="5" width="4.28515625" style="33" customWidth="1"/>
    <col min="6" max="6" width="15" style="23" customWidth="1"/>
    <col min="7" max="7" width="11" style="23" customWidth="1"/>
    <col min="8" max="8" width="12.285156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24" t="s">
        <v>11</v>
      </c>
      <c r="N5" s="123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C16</f>
        <v>8</v>
      </c>
      <c r="J6" s="279"/>
      <c r="K6" s="117">
        <f>SP!G208</f>
        <v>1</v>
      </c>
      <c r="L6" s="118">
        <f>ROUNDUP(SUM(K16:K17),0)</f>
        <v>85</v>
      </c>
      <c r="M6" s="119">
        <f>ROUNDUP(K6*L6,0)</f>
        <v>85</v>
      </c>
      <c r="N6" s="123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C18</f>
        <v>7</v>
      </c>
      <c r="J7" s="279"/>
      <c r="K7" s="117">
        <f>SP!G209</f>
        <v>1</v>
      </c>
      <c r="L7" s="118">
        <f>ROUNDUP(SUM(K18:K21),0)</f>
        <v>91</v>
      </c>
      <c r="M7" s="119">
        <f>ROUNDUP(K7*L7,0)</f>
        <v>91</v>
      </c>
      <c r="N7" s="123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C22</f>
        <v>6</v>
      </c>
      <c r="J8" s="279"/>
      <c r="K8" s="117">
        <f>SP!G210</f>
        <v>1</v>
      </c>
      <c r="L8" s="118">
        <f>ROUNDUP(SUM(K22:K25),0)</f>
        <v>82</v>
      </c>
      <c r="M8" s="119">
        <f>ROUNDUP(K8*L8,0)</f>
        <v>82</v>
      </c>
      <c r="N8" s="123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C26</f>
        <v>5</v>
      </c>
      <c r="J9" s="279"/>
      <c r="K9" s="117">
        <f>SP!G211</f>
        <v>12</v>
      </c>
      <c r="L9" s="118">
        <f>ROUNDUP(SUM(K26:K27),0)</f>
        <v>89</v>
      </c>
      <c r="M9" s="119">
        <f>ROUNDUP(K9*L9,0)</f>
        <v>1068</v>
      </c>
      <c r="N9" s="123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C28</f>
        <v>4</v>
      </c>
      <c r="J10" s="279"/>
      <c r="K10" s="117">
        <f>SP!G212</f>
        <v>1</v>
      </c>
      <c r="L10" s="118">
        <f>ROUNDUP(SUM(K28:K31),0)</f>
        <v>91</v>
      </c>
      <c r="M10" s="119">
        <f t="shared" ref="M10:M13" si="0">ROUNDUP(K10*L10,0)</f>
        <v>91</v>
      </c>
      <c r="N10" s="123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1">
        <f>C32</f>
        <v>3</v>
      </c>
      <c r="J11" s="262"/>
      <c r="K11" s="117">
        <f>SP!G213</f>
        <v>1</v>
      </c>
      <c r="L11" s="118">
        <f>ROUNDUP(SUM(K32:K35),0)</f>
        <v>90</v>
      </c>
      <c r="M11" s="119">
        <f t="shared" si="0"/>
        <v>90</v>
      </c>
      <c r="N11" s="123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1">
        <f>C36</f>
        <v>2</v>
      </c>
      <c r="J12" s="262"/>
      <c r="K12" s="117">
        <f>SP!G214</f>
        <v>1</v>
      </c>
      <c r="L12" s="118">
        <f>ROUNDUP(SUM(K36:K37),0)</f>
        <v>76</v>
      </c>
      <c r="M12" s="119">
        <f t="shared" si="0"/>
        <v>76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1">
        <f>C38</f>
        <v>1</v>
      </c>
      <c r="J13" s="262"/>
      <c r="K13" s="117">
        <f>SP!G215</f>
        <v>1</v>
      </c>
      <c r="L13" s="118">
        <f>ROUNDUP(SUM(K38:K42),0)</f>
        <v>98</v>
      </c>
      <c r="M13" s="119">
        <f t="shared" si="0"/>
        <v>98</v>
      </c>
      <c r="N13" s="123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63" t="s">
        <v>385</v>
      </c>
      <c r="L14" s="263"/>
      <c r="M14" s="187">
        <f>ROUNDUP(SUM(M6:M13),0)</f>
        <v>1681</v>
      </c>
      <c r="N14" s="123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3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59">
        <v>8</v>
      </c>
      <c r="D16" s="114">
        <v>8.1999999999999993</v>
      </c>
      <c r="E16" s="182" t="s">
        <v>298</v>
      </c>
      <c r="F16" s="130" t="s">
        <v>761</v>
      </c>
      <c r="G16" s="115">
        <v>1000</v>
      </c>
      <c r="H16" s="115" t="s">
        <v>751</v>
      </c>
      <c r="I16" s="114">
        <v>1</v>
      </c>
      <c r="J16" s="188">
        <f t="shared" ref="J16" si="1">((LEFT(F16,(FIND("x",F16,1)-1)))*(RIGHT(F16,LEN(F16)-SEARCH("x",F16))))*(G16)*7850/(1000^3)</f>
        <v>4.3959999999999999</v>
      </c>
      <c r="K16" s="116">
        <f t="shared" ref="K16" si="2">ROUNDUP(I16*J16,0)</f>
        <v>5</v>
      </c>
      <c r="L16" s="114" t="s">
        <v>754</v>
      </c>
      <c r="M16" s="183" t="s">
        <v>762</v>
      </c>
      <c r="N16" s="123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60"/>
      <c r="D17" s="103">
        <v>8.1</v>
      </c>
      <c r="E17" s="265" t="s">
        <v>763</v>
      </c>
      <c r="F17" s="266"/>
      <c r="G17" s="102">
        <f>SP!D208</f>
        <v>1647.5</v>
      </c>
      <c r="H17" s="102">
        <f>SP!E208</f>
        <v>1000</v>
      </c>
      <c r="I17" s="103">
        <v>1</v>
      </c>
      <c r="J17" s="189">
        <f>SP!H208</f>
        <v>80</v>
      </c>
      <c r="K17" s="190">
        <f>ROUNDUP(I17*J17,1)</f>
        <v>80</v>
      </c>
      <c r="L17" s="181" t="s">
        <v>754</v>
      </c>
      <c r="M17" s="125" t="s">
        <v>762</v>
      </c>
      <c r="N17" s="123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67">
        <v>7</v>
      </c>
      <c r="D18" s="114">
        <v>7.4</v>
      </c>
      <c r="E18" s="105" t="s">
        <v>298</v>
      </c>
      <c r="F18" s="104" t="s">
        <v>761</v>
      </c>
      <c r="G18" s="98">
        <v>159</v>
      </c>
      <c r="H18" s="98" t="s">
        <v>751</v>
      </c>
      <c r="I18" s="99">
        <v>1</v>
      </c>
      <c r="J18" s="191">
        <f t="shared" ref="J18" si="3">((LEFT(F18,(FIND("x",F18,1)-1)))*(RIGHT(F18,LEN(F18)-SEARCH("x",F18))))*(G18)*7850/(1000^3)</f>
        <v>0.69896400000000003</v>
      </c>
      <c r="K18" s="101">
        <f t="shared" ref="K18" si="4">ROUNDUP(I18*J18,0)</f>
        <v>1</v>
      </c>
      <c r="L18" s="99" t="s">
        <v>754</v>
      </c>
      <c r="M18" s="106" t="s">
        <v>762</v>
      </c>
      <c r="N18" s="123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8"/>
      <c r="D19" s="99">
        <v>7.3</v>
      </c>
      <c r="E19" s="105" t="s">
        <v>298</v>
      </c>
      <c r="F19" s="104" t="s">
        <v>761</v>
      </c>
      <c r="G19" s="98">
        <v>300</v>
      </c>
      <c r="H19" s="98" t="s">
        <v>751</v>
      </c>
      <c r="I19" s="99">
        <v>1</v>
      </c>
      <c r="J19" s="191">
        <f t="shared" ref="J19:J20" si="5">((LEFT(F19,(FIND("x",F19,1)-1)))*(RIGHT(F19,LEN(F19)-SEARCH("x",F19))))*(G19)*7850/(1000^3)</f>
        <v>1.3188</v>
      </c>
      <c r="K19" s="101">
        <f t="shared" ref="K19:K20" si="6">ROUNDUP(I19*J19,0)</f>
        <v>2</v>
      </c>
      <c r="L19" s="99" t="s">
        <v>754</v>
      </c>
      <c r="M19" s="106" t="s">
        <v>762</v>
      </c>
      <c r="N19" s="123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68"/>
      <c r="D20" s="99">
        <v>7.2</v>
      </c>
      <c r="E20" s="105" t="s">
        <v>298</v>
      </c>
      <c r="F20" s="104" t="s">
        <v>761</v>
      </c>
      <c r="G20" s="98">
        <v>841</v>
      </c>
      <c r="H20" s="98" t="s">
        <v>751</v>
      </c>
      <c r="I20" s="99">
        <v>1</v>
      </c>
      <c r="J20" s="191">
        <f t="shared" si="5"/>
        <v>3.6970360000000002</v>
      </c>
      <c r="K20" s="101">
        <f t="shared" si="6"/>
        <v>4</v>
      </c>
      <c r="L20" s="99" t="s">
        <v>754</v>
      </c>
      <c r="M20" s="106" t="s">
        <v>762</v>
      </c>
      <c r="N20" s="123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69"/>
      <c r="D21" s="103">
        <v>7.1</v>
      </c>
      <c r="E21" s="265" t="s">
        <v>763</v>
      </c>
      <c r="F21" s="266"/>
      <c r="G21" s="102">
        <f>SP!D209</f>
        <v>1712.5</v>
      </c>
      <c r="H21" s="102">
        <f>SP!E209</f>
        <v>1000</v>
      </c>
      <c r="I21" s="103">
        <v>1</v>
      </c>
      <c r="J21" s="189">
        <f>SP!H209</f>
        <v>83.1</v>
      </c>
      <c r="K21" s="190">
        <f>ROUNDUP(I21*J21,1)</f>
        <v>83.1</v>
      </c>
      <c r="L21" s="181" t="s">
        <v>754</v>
      </c>
      <c r="M21" s="125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4">
        <v>6</v>
      </c>
      <c r="D22" s="99">
        <v>6.4</v>
      </c>
      <c r="E22" s="105" t="s">
        <v>298</v>
      </c>
      <c r="F22" s="104" t="s">
        <v>761</v>
      </c>
      <c r="G22" s="98">
        <v>596</v>
      </c>
      <c r="H22" s="98" t="s">
        <v>751</v>
      </c>
      <c r="I22" s="99">
        <v>1</v>
      </c>
      <c r="J22" s="191">
        <f t="shared" ref="J22" si="7">((LEFT(F22,(FIND("x",F22,1)-1)))*(RIGHT(F22,LEN(F22)-SEARCH("x",F22))))*(G22)*7850/(1000^3)</f>
        <v>2.6200160000000001</v>
      </c>
      <c r="K22" s="101">
        <f t="shared" ref="K22" si="8">ROUNDUP(I22*J22,0)</f>
        <v>3</v>
      </c>
      <c r="L22" s="99" t="s">
        <v>754</v>
      </c>
      <c r="M22" s="106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4"/>
      <c r="D23" s="203">
        <v>6.3</v>
      </c>
      <c r="E23" s="105" t="s">
        <v>298</v>
      </c>
      <c r="F23" s="104" t="s">
        <v>761</v>
      </c>
      <c r="G23" s="98">
        <v>300</v>
      </c>
      <c r="H23" s="98" t="s">
        <v>751</v>
      </c>
      <c r="I23" s="99">
        <v>1</v>
      </c>
      <c r="J23" s="191">
        <f t="shared" ref="J23:J24" si="9">((LEFT(F23,(FIND("x",F23,1)-1)))*(RIGHT(F23,LEN(F23)-SEARCH("x",F23))))*(G23)*7850/(1000^3)</f>
        <v>1.3188</v>
      </c>
      <c r="K23" s="101">
        <f t="shared" ref="K23:K24" si="10">ROUNDUP(I23*J23,0)</f>
        <v>2</v>
      </c>
      <c r="L23" s="99" t="s">
        <v>754</v>
      </c>
      <c r="M23" s="106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4"/>
      <c r="D24" s="203">
        <v>6.2</v>
      </c>
      <c r="E24" s="105" t="s">
        <v>298</v>
      </c>
      <c r="F24" s="104" t="s">
        <v>761</v>
      </c>
      <c r="G24" s="98">
        <v>301</v>
      </c>
      <c r="H24" s="98" t="s">
        <v>751</v>
      </c>
      <c r="I24" s="99">
        <v>1</v>
      </c>
      <c r="J24" s="191">
        <f t="shared" si="9"/>
        <v>1.323196</v>
      </c>
      <c r="K24" s="101">
        <f t="shared" si="10"/>
        <v>2</v>
      </c>
      <c r="L24" s="99" t="s">
        <v>754</v>
      </c>
      <c r="M24" s="106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60"/>
      <c r="D25" s="103">
        <v>6.1</v>
      </c>
      <c r="E25" s="265" t="s">
        <v>763</v>
      </c>
      <c r="F25" s="266"/>
      <c r="G25" s="102">
        <f>SP!D210</f>
        <v>1712.5</v>
      </c>
      <c r="H25" s="102">
        <f>SP!E210</f>
        <v>897</v>
      </c>
      <c r="I25" s="103">
        <v>1</v>
      </c>
      <c r="J25" s="189">
        <f>SP!H210</f>
        <v>74.599999999999994</v>
      </c>
      <c r="K25" s="190">
        <f>ROUNDUP(I25*J25,1)</f>
        <v>74.599999999999994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59">
        <v>5</v>
      </c>
      <c r="D26" s="114">
        <v>5.2</v>
      </c>
      <c r="E26" s="182" t="s">
        <v>298</v>
      </c>
      <c r="F26" s="130" t="s">
        <v>761</v>
      </c>
      <c r="G26" s="115">
        <v>1000</v>
      </c>
      <c r="H26" s="115" t="s">
        <v>751</v>
      </c>
      <c r="I26" s="114">
        <v>1</v>
      </c>
      <c r="J26" s="188">
        <f t="shared" ref="J26" si="11">((LEFT(F26,(FIND("x",F26,1)-1)))*(RIGHT(F26,LEN(F26)-SEARCH("x",F26))))*(G26)*7850/(1000^3)</f>
        <v>4.3959999999999999</v>
      </c>
      <c r="K26" s="116">
        <f t="shared" ref="K26" si="12">ROUNDUP(I26*J26,0)</f>
        <v>5</v>
      </c>
      <c r="L26" s="114" t="s">
        <v>754</v>
      </c>
      <c r="M26" s="183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60"/>
      <c r="D27" s="103">
        <v>5.0999999999999996</v>
      </c>
      <c r="E27" s="265" t="s">
        <v>763</v>
      </c>
      <c r="F27" s="266"/>
      <c r="G27" s="102">
        <f>SP!D211</f>
        <v>1712.5</v>
      </c>
      <c r="H27" s="102">
        <f>SP!E211</f>
        <v>1000</v>
      </c>
      <c r="I27" s="103">
        <v>1</v>
      </c>
      <c r="J27" s="189">
        <f>SP!H211</f>
        <v>83.1</v>
      </c>
      <c r="K27" s="190">
        <f>ROUNDUP(I27*J27,1)</f>
        <v>83.1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4">
        <v>4</v>
      </c>
      <c r="D28" s="99">
        <v>4.4000000000000004</v>
      </c>
      <c r="E28" s="105" t="s">
        <v>298</v>
      </c>
      <c r="F28" s="104" t="s">
        <v>761</v>
      </c>
      <c r="G28" s="98">
        <v>500</v>
      </c>
      <c r="H28" s="98" t="s">
        <v>751</v>
      </c>
      <c r="I28" s="99">
        <v>1</v>
      </c>
      <c r="J28" s="191">
        <f t="shared" ref="J28:J30" si="13">((LEFT(F28,(FIND("x",F28,1)-1)))*(RIGHT(F28,LEN(F28)-SEARCH("x",F28))))*(G28)*7850/(1000^3)</f>
        <v>2.198</v>
      </c>
      <c r="K28" s="101">
        <f t="shared" ref="K28:K30" si="14">ROUNDUP(I28*J28,0)</f>
        <v>3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4"/>
      <c r="D29" s="99">
        <v>4.3</v>
      </c>
      <c r="E29" s="105" t="s">
        <v>298</v>
      </c>
      <c r="F29" s="104" t="s">
        <v>761</v>
      </c>
      <c r="G29" s="98">
        <v>65</v>
      </c>
      <c r="H29" s="98" t="s">
        <v>751</v>
      </c>
      <c r="I29" s="99">
        <v>1</v>
      </c>
      <c r="J29" s="191">
        <f t="shared" si="13"/>
        <v>0.28573999999999999</v>
      </c>
      <c r="K29" s="101">
        <f t="shared" si="14"/>
        <v>1</v>
      </c>
      <c r="L29" s="99" t="s">
        <v>754</v>
      </c>
      <c r="M29" s="106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64"/>
      <c r="D30" s="99">
        <v>4.2</v>
      </c>
      <c r="E30" s="105" t="s">
        <v>298</v>
      </c>
      <c r="F30" s="104" t="s">
        <v>761</v>
      </c>
      <c r="G30" s="98">
        <v>500</v>
      </c>
      <c r="H30" s="98" t="s">
        <v>751</v>
      </c>
      <c r="I30" s="99">
        <v>1</v>
      </c>
      <c r="J30" s="191">
        <f t="shared" si="13"/>
        <v>2.198</v>
      </c>
      <c r="K30" s="101">
        <f t="shared" si="14"/>
        <v>3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60"/>
      <c r="D31" s="103">
        <v>4.0999999999999996</v>
      </c>
      <c r="E31" s="265" t="s">
        <v>763</v>
      </c>
      <c r="F31" s="266"/>
      <c r="G31" s="102">
        <f>SP!D212</f>
        <v>1712.5</v>
      </c>
      <c r="H31" s="102">
        <f>SP!E212</f>
        <v>1000</v>
      </c>
      <c r="I31" s="103">
        <v>1</v>
      </c>
      <c r="J31" s="189">
        <f>SP!H212</f>
        <v>83.1</v>
      </c>
      <c r="K31" s="190">
        <f>ROUNDUP(I31*J31,1)</f>
        <v>83.1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21.75" customHeight="1" x14ac:dyDescent="0.2">
      <c r="A32" s="34"/>
      <c r="B32" s="45"/>
      <c r="C32" s="264">
        <v>3</v>
      </c>
      <c r="D32" s="99">
        <v>3.4</v>
      </c>
      <c r="E32" s="105" t="s">
        <v>298</v>
      </c>
      <c r="F32" s="104" t="s">
        <v>761</v>
      </c>
      <c r="G32" s="98">
        <v>855</v>
      </c>
      <c r="H32" s="98" t="s">
        <v>751</v>
      </c>
      <c r="I32" s="99">
        <v>1</v>
      </c>
      <c r="J32" s="191">
        <f t="shared" ref="J32:J34" si="15">((LEFT(F32,(FIND("x",F32,1)-1)))*(RIGHT(F32,LEN(F32)-SEARCH("x",F32))))*(G32)*7850/(1000^3)</f>
        <v>3.7585799999999998</v>
      </c>
      <c r="K32" s="101">
        <f t="shared" ref="K32:K34" si="16">ROUNDUP(I32*J32,0)</f>
        <v>4</v>
      </c>
      <c r="L32" s="99" t="s">
        <v>754</v>
      </c>
      <c r="M32" s="106" t="s">
        <v>762</v>
      </c>
      <c r="N32" s="123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64"/>
      <c r="D33" s="99">
        <v>3.3</v>
      </c>
      <c r="E33" s="105" t="s">
        <v>298</v>
      </c>
      <c r="F33" s="104" t="s">
        <v>761</v>
      </c>
      <c r="G33" s="98">
        <v>65</v>
      </c>
      <c r="H33" s="98" t="s">
        <v>751</v>
      </c>
      <c r="I33" s="99">
        <v>1</v>
      </c>
      <c r="J33" s="191">
        <f t="shared" si="15"/>
        <v>0.28573999999999999</v>
      </c>
      <c r="K33" s="101">
        <f t="shared" si="16"/>
        <v>1</v>
      </c>
      <c r="L33" s="99" t="s">
        <v>754</v>
      </c>
      <c r="M33" s="106" t="s">
        <v>762</v>
      </c>
      <c r="N33" s="123"/>
      <c r="P33" s="93"/>
      <c r="Q33" s="38"/>
      <c r="R33" s="38"/>
      <c r="S33" s="38"/>
      <c r="T33" s="38"/>
      <c r="U33" s="38"/>
    </row>
    <row r="34" spans="1:21" ht="21.75" customHeight="1" x14ac:dyDescent="0.2">
      <c r="A34" s="34"/>
      <c r="B34" s="45"/>
      <c r="C34" s="264"/>
      <c r="D34" s="99">
        <v>3.2</v>
      </c>
      <c r="E34" s="105" t="s">
        <v>298</v>
      </c>
      <c r="F34" s="104" t="s">
        <v>761</v>
      </c>
      <c r="G34" s="98">
        <v>145</v>
      </c>
      <c r="H34" s="98" t="s">
        <v>751</v>
      </c>
      <c r="I34" s="99">
        <v>1</v>
      </c>
      <c r="J34" s="191">
        <f t="shared" si="15"/>
        <v>0.63741999999999999</v>
      </c>
      <c r="K34" s="101">
        <f t="shared" si="16"/>
        <v>1</v>
      </c>
      <c r="L34" s="99" t="s">
        <v>754</v>
      </c>
      <c r="M34" s="106" t="s">
        <v>762</v>
      </c>
      <c r="N34" s="123"/>
      <c r="P34" s="93"/>
      <c r="Q34" s="38"/>
      <c r="R34" s="38"/>
      <c r="S34" s="38"/>
      <c r="T34" s="38"/>
      <c r="U34" s="38"/>
    </row>
    <row r="35" spans="1:21" ht="21.75" customHeight="1" thickBot="1" x14ac:dyDescent="0.35">
      <c r="A35" s="34"/>
      <c r="B35" s="45"/>
      <c r="C35" s="260"/>
      <c r="D35" s="103">
        <v>3.1</v>
      </c>
      <c r="E35" s="265" t="s">
        <v>763</v>
      </c>
      <c r="F35" s="266"/>
      <c r="G35" s="102">
        <f>SP!D213</f>
        <v>1712.5</v>
      </c>
      <c r="H35" s="102">
        <f>SP!E213</f>
        <v>1000</v>
      </c>
      <c r="I35" s="103">
        <v>1</v>
      </c>
      <c r="J35" s="189">
        <f>SP!H213</f>
        <v>83.1</v>
      </c>
      <c r="K35" s="190">
        <f>ROUNDUP(I35*J35,1)</f>
        <v>83.1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21.75" customHeight="1" x14ac:dyDescent="0.2">
      <c r="A36" s="34"/>
      <c r="B36" s="45"/>
      <c r="C36" s="259">
        <v>2</v>
      </c>
      <c r="D36" s="114">
        <v>2.2000000000000002</v>
      </c>
      <c r="E36" s="182" t="s">
        <v>298</v>
      </c>
      <c r="F36" s="130" t="s">
        <v>761</v>
      </c>
      <c r="G36" s="115">
        <v>863</v>
      </c>
      <c r="H36" s="115" t="s">
        <v>751</v>
      </c>
      <c r="I36" s="114">
        <v>1</v>
      </c>
      <c r="J36" s="188">
        <f t="shared" ref="J36" si="17">((LEFT(F36,(FIND("x",F36,1)-1)))*(RIGHT(F36,LEN(F36)-SEARCH("x",F36))))*(G36)*7850/(1000^3)</f>
        <v>3.7937479999999999</v>
      </c>
      <c r="K36" s="116">
        <f t="shared" ref="K36" si="18">ROUNDUP(I36*J36,0)</f>
        <v>4</v>
      </c>
      <c r="L36" s="114" t="s">
        <v>754</v>
      </c>
      <c r="M36" s="183" t="s">
        <v>762</v>
      </c>
      <c r="N36" s="123"/>
      <c r="P36" s="93"/>
      <c r="Q36" s="38"/>
      <c r="R36" s="38"/>
      <c r="S36" s="38"/>
      <c r="T36" s="38"/>
      <c r="U36" s="38"/>
    </row>
    <row r="37" spans="1:21" ht="21.75" customHeight="1" thickBot="1" x14ac:dyDescent="0.35">
      <c r="A37" s="34"/>
      <c r="B37" s="45"/>
      <c r="C37" s="260"/>
      <c r="D37" s="103">
        <v>2.1</v>
      </c>
      <c r="E37" s="265" t="s">
        <v>763</v>
      </c>
      <c r="F37" s="266"/>
      <c r="G37" s="102">
        <f>SP!D214</f>
        <v>1712.5</v>
      </c>
      <c r="H37" s="102">
        <f>SP!E214</f>
        <v>863</v>
      </c>
      <c r="I37" s="103">
        <v>1</v>
      </c>
      <c r="J37" s="189">
        <f>SP!H214</f>
        <v>71.699999999999989</v>
      </c>
      <c r="K37" s="190">
        <f>ROUNDUP(I37*J37,1)</f>
        <v>71.7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59">
        <v>1</v>
      </c>
      <c r="D38" s="114">
        <v>1.5</v>
      </c>
      <c r="E38" s="182" t="s">
        <v>298</v>
      </c>
      <c r="F38" s="130" t="s">
        <v>761</v>
      </c>
      <c r="G38" s="115">
        <v>1000</v>
      </c>
      <c r="H38" s="115" t="s">
        <v>751</v>
      </c>
      <c r="I38" s="114">
        <v>1</v>
      </c>
      <c r="J38" s="188">
        <f t="shared" ref="J38" si="19">((LEFT(F38,(FIND("x",F38,1)-1)))*(RIGHT(F38,LEN(F38)-SEARCH("x",F38))))*(G38)*7850/(1000^3)</f>
        <v>4.3959999999999999</v>
      </c>
      <c r="K38" s="116">
        <f t="shared" ref="K38" si="20">ROUNDUP(I38*J38,0)</f>
        <v>5</v>
      </c>
      <c r="L38" s="114" t="s">
        <v>754</v>
      </c>
      <c r="M38" s="183" t="s">
        <v>762</v>
      </c>
      <c r="N38" s="123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64"/>
      <c r="D39" s="99">
        <v>1.4</v>
      </c>
      <c r="E39" s="105" t="s">
        <v>298</v>
      </c>
      <c r="F39" s="104" t="s">
        <v>761</v>
      </c>
      <c r="G39" s="98">
        <v>260</v>
      </c>
      <c r="H39" s="98" t="s">
        <v>751</v>
      </c>
      <c r="I39" s="99">
        <v>2</v>
      </c>
      <c r="J39" s="191">
        <f t="shared" ref="J39" si="21">((LEFT(F39,(FIND("x",F39,1)-1)))*(RIGHT(F39,LEN(F39)-SEARCH("x",F39))))*(G39)*7850/(1000^3)</f>
        <v>1.14296</v>
      </c>
      <c r="K39" s="101">
        <f t="shared" ref="K39" si="22">ROUNDUP(I39*J39,0)</f>
        <v>3</v>
      </c>
      <c r="L39" s="99" t="s">
        <v>754</v>
      </c>
      <c r="M39" s="106" t="s">
        <v>762</v>
      </c>
      <c r="N39" s="123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64"/>
      <c r="D40" s="99">
        <v>1.3</v>
      </c>
      <c r="E40" s="105" t="s">
        <v>298</v>
      </c>
      <c r="F40" s="104" t="s">
        <v>761</v>
      </c>
      <c r="G40" s="98">
        <v>200</v>
      </c>
      <c r="H40" s="98" t="s">
        <v>751</v>
      </c>
      <c r="I40" s="99">
        <v>1</v>
      </c>
      <c r="J40" s="191">
        <f t="shared" ref="J40" si="23">((LEFT(F40,(FIND("x",F40,1)-1)))*(RIGHT(F40,LEN(F40)-SEARCH("x",F40))))*(G40)*7850/(1000^3)</f>
        <v>0.87919999999999998</v>
      </c>
      <c r="K40" s="101">
        <f t="shared" ref="K40" si="24">ROUNDUP(I40*J40,0)</f>
        <v>1</v>
      </c>
      <c r="L40" s="99" t="s">
        <v>754</v>
      </c>
      <c r="M40" s="106" t="s">
        <v>762</v>
      </c>
      <c r="N40" s="123"/>
      <c r="O40" s="93" t="s">
        <v>752</v>
      </c>
      <c r="P40" s="93"/>
      <c r="Q40" s="38"/>
      <c r="R40" s="38"/>
      <c r="S40" s="38"/>
      <c r="T40" s="38"/>
      <c r="U40" s="38"/>
    </row>
    <row r="41" spans="1:21" ht="21.75" customHeight="1" x14ac:dyDescent="0.2">
      <c r="A41" s="34"/>
      <c r="B41" s="45"/>
      <c r="C41" s="264"/>
      <c r="D41" s="99">
        <v>1.2</v>
      </c>
      <c r="E41" s="105" t="s">
        <v>298</v>
      </c>
      <c r="F41" s="104" t="s">
        <v>761</v>
      </c>
      <c r="G41" s="98">
        <v>1000</v>
      </c>
      <c r="H41" s="98" t="s">
        <v>751</v>
      </c>
      <c r="I41" s="99">
        <v>1</v>
      </c>
      <c r="J41" s="191">
        <f t="shared" ref="J41" si="25">((LEFT(F41,(FIND("x",F41,1)-1)))*(RIGHT(F41,LEN(F41)-SEARCH("x",F41))))*(G41)*7850/(1000^3)</f>
        <v>4.3959999999999999</v>
      </c>
      <c r="K41" s="101">
        <f t="shared" ref="K41" si="26">ROUNDUP(I41*J41,0)</f>
        <v>5</v>
      </c>
      <c r="L41" s="99" t="s">
        <v>754</v>
      </c>
      <c r="M41" s="106" t="s">
        <v>762</v>
      </c>
      <c r="N41" s="123"/>
      <c r="P41" s="93"/>
      <c r="Q41" s="38"/>
      <c r="R41" s="38"/>
      <c r="S41" s="38"/>
      <c r="T41" s="38"/>
      <c r="U41" s="38"/>
    </row>
    <row r="42" spans="1:21" ht="21.75" customHeight="1" thickBot="1" x14ac:dyDescent="0.35">
      <c r="A42" s="34"/>
      <c r="B42" s="45"/>
      <c r="C42" s="260"/>
      <c r="D42" s="103">
        <v>1.1000000000000001</v>
      </c>
      <c r="E42" s="265" t="s">
        <v>763</v>
      </c>
      <c r="F42" s="266"/>
      <c r="G42" s="102">
        <f>SP!D215</f>
        <v>1712.5</v>
      </c>
      <c r="H42" s="102">
        <f>SP!E215</f>
        <v>1000</v>
      </c>
      <c r="I42" s="103">
        <v>1</v>
      </c>
      <c r="J42" s="189">
        <f>SP!H215</f>
        <v>83.1</v>
      </c>
      <c r="K42" s="190">
        <f>ROUNDUP(I42*J42,1)</f>
        <v>83.1</v>
      </c>
      <c r="L42" s="181" t="s">
        <v>754</v>
      </c>
      <c r="M42" s="125" t="s">
        <v>762</v>
      </c>
      <c r="N42" s="123"/>
      <c r="P42" s="93"/>
      <c r="Q42" s="38"/>
      <c r="R42" s="38"/>
      <c r="S42" s="38"/>
      <c r="T42" s="38"/>
      <c r="U42" s="38"/>
    </row>
    <row r="43" spans="1:21" ht="30" customHeight="1" x14ac:dyDescent="0.2">
      <c r="A43" s="34" t="s">
        <v>3</v>
      </c>
      <c r="B43" s="38"/>
      <c r="C43" s="285" t="s">
        <v>5</v>
      </c>
      <c r="D43" s="285" t="s">
        <v>6</v>
      </c>
      <c r="E43" s="287" t="s">
        <v>7</v>
      </c>
      <c r="F43" s="288"/>
      <c r="G43" s="282" t="s">
        <v>8</v>
      </c>
      <c r="H43" s="282" t="s">
        <v>757</v>
      </c>
      <c r="I43" s="280" t="s">
        <v>9</v>
      </c>
      <c r="J43" s="184" t="s">
        <v>10</v>
      </c>
      <c r="K43" s="185" t="s">
        <v>11</v>
      </c>
      <c r="L43" s="280" t="s">
        <v>13</v>
      </c>
      <c r="M43" s="281" t="s">
        <v>14</v>
      </c>
      <c r="N43" s="123"/>
      <c r="P43" s="93"/>
      <c r="Q43" s="93"/>
      <c r="R43" s="93"/>
      <c r="S43" s="93"/>
      <c r="T43" s="93"/>
      <c r="U43" s="93"/>
    </row>
    <row r="44" spans="1:21" ht="30" customHeight="1" thickBot="1" x14ac:dyDescent="0.25">
      <c r="A44" s="34" t="s">
        <v>3</v>
      </c>
      <c r="B44" s="38"/>
      <c r="C44" s="286"/>
      <c r="D44" s="286"/>
      <c r="E44" s="289"/>
      <c r="F44" s="252"/>
      <c r="G44" s="283"/>
      <c r="H44" s="283"/>
      <c r="I44" s="254"/>
      <c r="J44" s="257" t="s">
        <v>12</v>
      </c>
      <c r="K44" s="258"/>
      <c r="L44" s="254"/>
      <c r="M44" s="256"/>
      <c r="N44" s="123"/>
      <c r="P44" s="93"/>
      <c r="Q44" s="93"/>
      <c r="R44" s="93"/>
      <c r="S44" s="93"/>
      <c r="T44" s="93"/>
      <c r="U44" s="93"/>
    </row>
    <row r="45" spans="1:21" ht="7.5" customHeight="1" x14ac:dyDescent="0.2">
      <c r="A45" s="38"/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38"/>
      <c r="P45" s="93"/>
      <c r="Q45" s="93"/>
      <c r="R45" s="93"/>
      <c r="S45" s="93"/>
      <c r="T45" s="93"/>
      <c r="U45" s="93"/>
    </row>
    <row r="46" spans="1:21" s="93" customFormat="1" ht="21.95" customHeight="1" x14ac:dyDescent="0.2">
      <c r="E46" s="94"/>
    </row>
    <row r="47" spans="1:21" ht="21.95" customHeight="1" x14ac:dyDescent="0.2"/>
    <row r="48" spans="1:21" ht="21.95" customHeight="1" x14ac:dyDescent="0.2"/>
    <row r="49" ht="21.95" customHeight="1" x14ac:dyDescent="0.2"/>
    <row r="50" ht="21.95" customHeight="1" x14ac:dyDescent="0.2"/>
    <row r="51" ht="21.95" customHeight="1" x14ac:dyDescent="0.2"/>
  </sheetData>
  <dataConsolidate/>
  <mergeCells count="38">
    <mergeCell ref="E42:F42"/>
    <mergeCell ref="E37:F37"/>
    <mergeCell ref="H43:H44"/>
    <mergeCell ref="E35:F35"/>
    <mergeCell ref="E43:F44"/>
    <mergeCell ref="L43:L44"/>
    <mergeCell ref="M43:M44"/>
    <mergeCell ref="J44:K44"/>
    <mergeCell ref="G43:G44"/>
    <mergeCell ref="B45:M45"/>
    <mergeCell ref="C43:C44"/>
    <mergeCell ref="D43:D44"/>
    <mergeCell ref="I43:I44"/>
    <mergeCell ref="I11:J11"/>
    <mergeCell ref="I4:J5"/>
    <mergeCell ref="K4:K5"/>
    <mergeCell ref="L4:M4"/>
    <mergeCell ref="I8:J8"/>
    <mergeCell ref="I7:J7"/>
    <mergeCell ref="I10:J10"/>
    <mergeCell ref="I9:J9"/>
    <mergeCell ref="I6:J6"/>
    <mergeCell ref="C36:C37"/>
    <mergeCell ref="I12:J12"/>
    <mergeCell ref="I13:J13"/>
    <mergeCell ref="K14:L14"/>
    <mergeCell ref="C38:C42"/>
    <mergeCell ref="C28:C31"/>
    <mergeCell ref="E31:F31"/>
    <mergeCell ref="C26:C27"/>
    <mergeCell ref="E21:F21"/>
    <mergeCell ref="E27:F27"/>
    <mergeCell ref="C22:C25"/>
    <mergeCell ref="E25:F25"/>
    <mergeCell ref="E17:F17"/>
    <mergeCell ref="C16:C17"/>
    <mergeCell ref="C18:C21"/>
    <mergeCell ref="C32:C3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workbookViewId="0">
      <selection activeCell="N16" sqref="H3:N16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C18</f>
        <v>18</v>
      </c>
      <c r="J6" s="279"/>
      <c r="K6" s="117">
        <f>SP!G198</f>
        <v>1</v>
      </c>
      <c r="L6" s="118">
        <f>ROUNDUP(SUM(K18:K18),0)</f>
        <v>37</v>
      </c>
      <c r="M6" s="119">
        <f t="shared" ref="M6" si="0">ROUNDUP(K6*L6,0)</f>
        <v>37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C19</f>
        <v>17</v>
      </c>
      <c r="J7" s="279"/>
      <c r="K7" s="117">
        <f>SP!G199</f>
        <v>1</v>
      </c>
      <c r="L7" s="118">
        <f>ROUNDUP(SUM(K19:K19),0)</f>
        <v>32</v>
      </c>
      <c r="M7" s="119">
        <f t="shared" ref="M7" si="1">ROUNDUP(K7*L7,0)</f>
        <v>32</v>
      </c>
      <c r="N7" s="123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C20</f>
        <v>16</v>
      </c>
      <c r="J8" s="279"/>
      <c r="K8" s="117">
        <f>SP!G200</f>
        <v>1</v>
      </c>
      <c r="L8" s="118">
        <f>ROUNDUP(SUM(K20:K24),0)</f>
        <v>122</v>
      </c>
      <c r="M8" s="119">
        <f t="shared" ref="M8:M9" si="2">ROUNDUP(K8*L8,0)</f>
        <v>122</v>
      </c>
      <c r="N8" s="123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C25</f>
        <v>15</v>
      </c>
      <c r="J9" s="279"/>
      <c r="K9" s="117">
        <f>SP!G201</f>
        <v>1</v>
      </c>
      <c r="L9" s="118">
        <f>ROUNDUP(SUM(K25:K29),0)</f>
        <v>49</v>
      </c>
      <c r="M9" s="119">
        <f t="shared" si="2"/>
        <v>49</v>
      </c>
      <c r="N9" s="123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C30</f>
        <v>14</v>
      </c>
      <c r="J10" s="279"/>
      <c r="K10" s="117">
        <f>SP!G202</f>
        <v>1</v>
      </c>
      <c r="L10" s="118">
        <f>ROUNDUP(SUM(K30:K31),0)</f>
        <v>68</v>
      </c>
      <c r="M10" s="119">
        <f>ROUNDUP(K10*L10,0)</f>
        <v>68</v>
      </c>
      <c r="N10" s="123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C32</f>
        <v>13</v>
      </c>
      <c r="J11" s="279"/>
      <c r="K11" s="117">
        <f>SP!G203</f>
        <v>1</v>
      </c>
      <c r="L11" s="118">
        <f>ROUNDUP(SUM(K32:K35),0)</f>
        <v>93</v>
      </c>
      <c r="M11" s="119">
        <f>ROUNDUP(K11*L11,0)</f>
        <v>93</v>
      </c>
      <c r="N11" s="123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C36</f>
        <v>12</v>
      </c>
      <c r="J12" s="279"/>
      <c r="K12" s="117">
        <f>SP!G204</f>
        <v>1</v>
      </c>
      <c r="L12" s="118">
        <f>ROUNDUP(SUM(K36:K39),0)</f>
        <v>91</v>
      </c>
      <c r="M12" s="119">
        <f>ROUNDUP(K12*L12,0)</f>
        <v>91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C40</f>
        <v>11</v>
      </c>
      <c r="J13" s="279"/>
      <c r="K13" s="117">
        <f>SP!G205</f>
        <v>1</v>
      </c>
      <c r="L13" s="118">
        <f>ROUNDUP(SUM(K40:K43),0)</f>
        <v>91</v>
      </c>
      <c r="M13" s="119">
        <f t="shared" ref="M13:M15" si="3">ROUNDUP(K13*L13,0)</f>
        <v>91</v>
      </c>
      <c r="N13" s="123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1">
        <f>C44</f>
        <v>10</v>
      </c>
      <c r="J14" s="262"/>
      <c r="K14" s="117">
        <f>SP!G206</f>
        <v>1</v>
      </c>
      <c r="L14" s="118">
        <f>ROUNDUP(SUM(K44:K47),0)</f>
        <v>91</v>
      </c>
      <c r="M14" s="119">
        <f t="shared" si="3"/>
        <v>91</v>
      </c>
      <c r="N14" s="123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61">
        <f>C48</f>
        <v>9</v>
      </c>
      <c r="J15" s="262"/>
      <c r="K15" s="117">
        <f>SP!G207</f>
        <v>1</v>
      </c>
      <c r="L15" s="118">
        <f>ROUNDUP(SUM(K48:K51),0)</f>
        <v>91</v>
      </c>
      <c r="M15" s="119">
        <f t="shared" si="3"/>
        <v>91</v>
      </c>
      <c r="N15" s="123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63" t="s">
        <v>385</v>
      </c>
      <c r="L16" s="263"/>
      <c r="M16" s="187">
        <f>ROUNDUP(SUM(M6:M15),0)</f>
        <v>765</v>
      </c>
      <c r="N16" s="123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3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195">
        <v>18</v>
      </c>
      <c r="D18" s="217"/>
      <c r="E18" s="290" t="s">
        <v>763</v>
      </c>
      <c r="F18" s="291"/>
      <c r="G18" s="197">
        <f>SP!D198</f>
        <v>1712.5</v>
      </c>
      <c r="H18" s="197">
        <f>SP!E198</f>
        <v>588</v>
      </c>
      <c r="I18" s="196">
        <v>1</v>
      </c>
      <c r="J18" s="198">
        <f>SP!H186</f>
        <v>36.9</v>
      </c>
      <c r="K18" s="199">
        <f>ROUNDUP(I18*J18,1)</f>
        <v>36.9</v>
      </c>
      <c r="L18" s="200" t="s">
        <v>754</v>
      </c>
      <c r="M18" s="201" t="s">
        <v>762</v>
      </c>
      <c r="N18" s="123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13">
        <v>17</v>
      </c>
      <c r="D19" s="103"/>
      <c r="E19" s="265" t="s">
        <v>763</v>
      </c>
      <c r="F19" s="266"/>
      <c r="G19" s="102">
        <f>SP!D199</f>
        <v>1712.5</v>
      </c>
      <c r="H19" s="102">
        <f>SP!E199</f>
        <v>588</v>
      </c>
      <c r="I19" s="103">
        <v>1</v>
      </c>
      <c r="J19" s="189">
        <f>SP!H187</f>
        <v>31.700000000000003</v>
      </c>
      <c r="K19" s="190">
        <f>ROUNDUP(I19*J19,1)</f>
        <v>31.7</v>
      </c>
      <c r="L19" s="181" t="s">
        <v>754</v>
      </c>
      <c r="M19" s="125" t="s">
        <v>762</v>
      </c>
      <c r="N19" s="123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59">
        <v>16</v>
      </c>
      <c r="D20" s="114">
        <v>16.5</v>
      </c>
      <c r="E20" s="182" t="s">
        <v>298</v>
      </c>
      <c r="F20" s="130" t="s">
        <v>761</v>
      </c>
      <c r="G20" s="115">
        <v>675</v>
      </c>
      <c r="H20" s="115" t="s">
        <v>751</v>
      </c>
      <c r="I20" s="114">
        <v>1</v>
      </c>
      <c r="J20" s="188">
        <f t="shared" ref="J20:J23" si="4">((LEFT(F20,(FIND("x",F20,1)-1)))*(RIGHT(F20,LEN(F20)-SEARCH("x",F20))))*(G20)*7850/(1000^3)</f>
        <v>2.9672999999999998</v>
      </c>
      <c r="K20" s="116">
        <f t="shared" ref="K20:K23" si="5">ROUNDUP(I20*J20,0)</f>
        <v>3</v>
      </c>
      <c r="L20" s="114" t="s">
        <v>754</v>
      </c>
      <c r="M20" s="183" t="s">
        <v>762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4"/>
      <c r="D21" s="99">
        <v>16.399999999999999</v>
      </c>
      <c r="E21" s="105" t="s">
        <v>298</v>
      </c>
      <c r="F21" s="104" t="s">
        <v>761</v>
      </c>
      <c r="G21" s="98">
        <v>245</v>
      </c>
      <c r="H21" s="98" t="s">
        <v>751</v>
      </c>
      <c r="I21" s="99">
        <v>1</v>
      </c>
      <c r="J21" s="191">
        <f t="shared" si="4"/>
        <v>1.0770200000000001</v>
      </c>
      <c r="K21" s="101">
        <f t="shared" si="5"/>
        <v>2</v>
      </c>
      <c r="L21" s="99" t="s">
        <v>754</v>
      </c>
      <c r="M21" s="106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64"/>
      <c r="D22" s="99">
        <v>16.3</v>
      </c>
      <c r="E22" s="105" t="s">
        <v>298</v>
      </c>
      <c r="F22" s="104" t="s">
        <v>761</v>
      </c>
      <c r="G22" s="98">
        <v>1545</v>
      </c>
      <c r="H22" s="98" t="s">
        <v>751</v>
      </c>
      <c r="I22" s="99">
        <v>1</v>
      </c>
      <c r="J22" s="191">
        <f t="shared" si="4"/>
        <v>6.7918200000000004</v>
      </c>
      <c r="K22" s="101">
        <f t="shared" si="5"/>
        <v>7</v>
      </c>
      <c r="L22" s="99" t="s">
        <v>754</v>
      </c>
      <c r="M22" s="106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4"/>
      <c r="D23" s="99">
        <v>16.2</v>
      </c>
      <c r="E23" s="105" t="s">
        <v>298</v>
      </c>
      <c r="F23" s="104" t="s">
        <v>761</v>
      </c>
      <c r="G23" s="98">
        <v>310</v>
      </c>
      <c r="H23" s="98" t="s">
        <v>751</v>
      </c>
      <c r="I23" s="99">
        <v>1</v>
      </c>
      <c r="J23" s="191">
        <f t="shared" si="4"/>
        <v>1.36276</v>
      </c>
      <c r="K23" s="101">
        <f t="shared" si="5"/>
        <v>2</v>
      </c>
      <c r="L23" s="99" t="s">
        <v>754</v>
      </c>
      <c r="M23" s="106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60"/>
      <c r="D24" s="320">
        <v>16.100000000000001</v>
      </c>
      <c r="E24" s="265" t="s">
        <v>763</v>
      </c>
      <c r="F24" s="266"/>
      <c r="G24" s="102">
        <f>SP!D200</f>
        <v>2225</v>
      </c>
      <c r="H24" s="102">
        <f>SP!E200</f>
        <v>1000</v>
      </c>
      <c r="I24" s="103">
        <v>1</v>
      </c>
      <c r="J24" s="189">
        <f>SP!H200</f>
        <v>108</v>
      </c>
      <c r="K24" s="190">
        <f>ROUNDUP(I24*J24,1)</f>
        <v>108</v>
      </c>
      <c r="L24" s="181" t="s">
        <v>754</v>
      </c>
      <c r="M24" s="125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59">
        <v>15</v>
      </c>
      <c r="D25" s="120">
        <v>15.5</v>
      </c>
      <c r="E25" s="323" t="s">
        <v>298</v>
      </c>
      <c r="F25" s="324" t="s">
        <v>761</v>
      </c>
      <c r="G25" s="325">
        <v>1408</v>
      </c>
      <c r="H25" s="325" t="s">
        <v>751</v>
      </c>
      <c r="I25" s="120">
        <v>1</v>
      </c>
      <c r="J25" s="326">
        <f t="shared" ref="J25:J27" si="6">((LEFT(F25,(FIND("x",F25,1)-1)))*(RIGHT(F25,LEN(F25)-SEARCH("x",F25))))*(G25)*7850/(1000^3)</f>
        <v>6.1895680000000004</v>
      </c>
      <c r="K25" s="327">
        <f t="shared" ref="K25:K27" si="7">ROUNDUP(I25*J25,0)</f>
        <v>7</v>
      </c>
      <c r="L25" s="120" t="s">
        <v>754</v>
      </c>
      <c r="M25" s="328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64"/>
      <c r="D26" s="99">
        <v>15.4</v>
      </c>
      <c r="E26" s="105" t="s">
        <v>298</v>
      </c>
      <c r="F26" s="104" t="s">
        <v>761</v>
      </c>
      <c r="G26" s="98">
        <v>188</v>
      </c>
      <c r="H26" s="98" t="s">
        <v>751</v>
      </c>
      <c r="I26" s="99">
        <v>1</v>
      </c>
      <c r="J26" s="191">
        <f t="shared" si="6"/>
        <v>0.82644799999999996</v>
      </c>
      <c r="K26" s="101">
        <f t="shared" si="7"/>
        <v>1</v>
      </c>
      <c r="L26" s="99" t="s">
        <v>754</v>
      </c>
      <c r="M26" s="106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4"/>
      <c r="D27" s="99">
        <v>15.3</v>
      </c>
      <c r="E27" s="105" t="s">
        <v>298</v>
      </c>
      <c r="F27" s="104" t="s">
        <v>761</v>
      </c>
      <c r="G27" s="98">
        <v>300</v>
      </c>
      <c r="H27" s="98" t="s">
        <v>751</v>
      </c>
      <c r="I27" s="99">
        <v>1</v>
      </c>
      <c r="J27" s="191">
        <f t="shared" si="6"/>
        <v>1.3188</v>
      </c>
      <c r="K27" s="101">
        <f t="shared" si="7"/>
        <v>2</v>
      </c>
      <c r="L27" s="99" t="s">
        <v>754</v>
      </c>
      <c r="M27" s="106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4"/>
      <c r="D28" s="99">
        <v>15.2</v>
      </c>
      <c r="E28" s="105" t="s">
        <v>298</v>
      </c>
      <c r="F28" s="104" t="s">
        <v>761</v>
      </c>
      <c r="G28" s="98">
        <v>169</v>
      </c>
      <c r="H28" s="98" t="s">
        <v>751</v>
      </c>
      <c r="I28" s="99">
        <v>1</v>
      </c>
      <c r="J28" s="191">
        <f t="shared" ref="J28" si="8">((LEFT(F28,(FIND("x",F28,1)-1)))*(RIGHT(F28,LEN(F28)-SEARCH("x",F28))))*(G28)*7850/(1000^3)</f>
        <v>0.74292400000000003</v>
      </c>
      <c r="K28" s="101">
        <f t="shared" ref="K28" si="9">ROUNDUP(I28*J28,0)</f>
        <v>1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60"/>
      <c r="D29" s="320">
        <v>15.1</v>
      </c>
      <c r="E29" s="321" t="s">
        <v>763</v>
      </c>
      <c r="F29" s="322"/>
      <c r="G29" s="315">
        <f>SP!D201</f>
        <v>1712.5</v>
      </c>
      <c r="H29" s="315">
        <f>SP!E201</f>
        <v>457</v>
      </c>
      <c r="I29" s="127">
        <v>1</v>
      </c>
      <c r="J29" s="316">
        <f>SP!H201</f>
        <v>38</v>
      </c>
      <c r="K29" s="317">
        <f>ROUNDUP(I29*J29,1)</f>
        <v>38</v>
      </c>
      <c r="L29" s="318" t="s">
        <v>754</v>
      </c>
      <c r="M29" s="319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68">
        <v>14</v>
      </c>
      <c r="D30" s="99">
        <v>14.2</v>
      </c>
      <c r="E30" s="105" t="s">
        <v>298</v>
      </c>
      <c r="F30" s="104" t="s">
        <v>761</v>
      </c>
      <c r="G30" s="98">
        <v>760</v>
      </c>
      <c r="H30" s="98" t="s">
        <v>751</v>
      </c>
      <c r="I30" s="99">
        <v>1</v>
      </c>
      <c r="J30" s="191">
        <f t="shared" ref="J30" si="10">((LEFT(F30,(FIND("x",F30,1)-1)))*(RIGHT(F30,LEN(F30)-SEARCH("x",F30))))*(G30)*7850/(1000^3)</f>
        <v>3.3409599999999999</v>
      </c>
      <c r="K30" s="101">
        <f t="shared" ref="K30" si="11">ROUNDUP(I30*J30,0)</f>
        <v>4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69"/>
      <c r="D31" s="216">
        <v>14.1</v>
      </c>
      <c r="E31" s="265" t="s">
        <v>763</v>
      </c>
      <c r="F31" s="266"/>
      <c r="G31" s="102">
        <f>SP!D202</f>
        <v>1712.5</v>
      </c>
      <c r="H31" s="102">
        <f>SP!E202</f>
        <v>760</v>
      </c>
      <c r="I31" s="103">
        <v>1</v>
      </c>
      <c r="J31" s="189">
        <f>SP!H202</f>
        <v>63.2</v>
      </c>
      <c r="K31" s="190">
        <f>ROUNDUP(I31*J31,1)</f>
        <v>63.2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64">
        <v>13</v>
      </c>
      <c r="D32" s="120">
        <v>13.4</v>
      </c>
      <c r="E32" s="105" t="s">
        <v>298</v>
      </c>
      <c r="F32" s="104" t="s">
        <v>761</v>
      </c>
      <c r="G32" s="98">
        <v>605</v>
      </c>
      <c r="H32" s="98" t="s">
        <v>751</v>
      </c>
      <c r="I32" s="99">
        <v>1</v>
      </c>
      <c r="J32" s="191">
        <f t="shared" ref="J32" si="12">((LEFT(F32,(FIND("x",F32,1)-1)))*(RIGHT(F32,LEN(F32)-SEARCH("x",F32))))*(G32)*7850/(1000^3)</f>
        <v>2.6595800000000001</v>
      </c>
      <c r="K32" s="101">
        <f t="shared" ref="K32" si="13">ROUNDUP(I32*J32,0)</f>
        <v>3</v>
      </c>
      <c r="L32" s="99" t="s">
        <v>754</v>
      </c>
      <c r="M32" s="106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4"/>
      <c r="D33" s="99">
        <v>13.3</v>
      </c>
      <c r="E33" s="105" t="s">
        <v>298</v>
      </c>
      <c r="F33" s="104" t="s">
        <v>761</v>
      </c>
      <c r="G33" s="98">
        <v>765</v>
      </c>
      <c r="H33" s="98" t="s">
        <v>751</v>
      </c>
      <c r="I33" s="99">
        <v>1</v>
      </c>
      <c r="J33" s="191">
        <f t="shared" ref="J33:J34" si="14">((LEFT(F33,(FIND("x",F33,1)-1)))*(RIGHT(F33,LEN(F33)-SEARCH("x",F33))))*(G33)*7850/(1000^3)</f>
        <v>3.36294</v>
      </c>
      <c r="K33" s="101">
        <f t="shared" ref="K33:K34" si="15">ROUNDUP(I33*J33,0)</f>
        <v>4</v>
      </c>
      <c r="L33" s="99" t="s">
        <v>754</v>
      </c>
      <c r="M33" s="106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4"/>
      <c r="D34" s="99">
        <v>13.2</v>
      </c>
      <c r="E34" s="105" t="s">
        <v>298</v>
      </c>
      <c r="F34" s="104" t="s">
        <v>761</v>
      </c>
      <c r="G34" s="98">
        <v>395</v>
      </c>
      <c r="H34" s="98" t="s">
        <v>751</v>
      </c>
      <c r="I34" s="99">
        <v>1</v>
      </c>
      <c r="J34" s="191">
        <f t="shared" si="14"/>
        <v>1.7364200000000001</v>
      </c>
      <c r="K34" s="101">
        <f t="shared" si="15"/>
        <v>2</v>
      </c>
      <c r="L34" s="99" t="s">
        <v>754</v>
      </c>
      <c r="M34" s="106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60"/>
      <c r="D35" s="103">
        <v>13.1</v>
      </c>
      <c r="E35" s="265" t="s">
        <v>763</v>
      </c>
      <c r="F35" s="266"/>
      <c r="G35" s="102">
        <f>SP!D203</f>
        <v>1712.5</v>
      </c>
      <c r="H35" s="102">
        <f>SP!E203</f>
        <v>1000</v>
      </c>
      <c r="I35" s="103">
        <v>1</v>
      </c>
      <c r="J35" s="189">
        <f>SP!H203</f>
        <v>83.1</v>
      </c>
      <c r="K35" s="190">
        <f>ROUNDUP(I35*J35,1)</f>
        <v>83.1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7">
        <v>12</v>
      </c>
      <c r="D36" s="114">
        <v>12.4</v>
      </c>
      <c r="E36" s="105" t="s">
        <v>298</v>
      </c>
      <c r="F36" s="104" t="s">
        <v>761</v>
      </c>
      <c r="G36" s="98">
        <v>321</v>
      </c>
      <c r="H36" s="98" t="s">
        <v>751</v>
      </c>
      <c r="I36" s="99">
        <v>1</v>
      </c>
      <c r="J36" s="191">
        <f t="shared" ref="J36" si="16">((LEFT(F36,(FIND("x",F36,1)-1)))*(RIGHT(F36,LEN(F36)-SEARCH("x",F36))))*(G36)*7850/(1000^3)</f>
        <v>1.411116</v>
      </c>
      <c r="K36" s="101">
        <f t="shared" ref="K36" si="17">ROUNDUP(I36*J36,0)</f>
        <v>2</v>
      </c>
      <c r="L36" s="99" t="s">
        <v>754</v>
      </c>
      <c r="M36" s="106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68"/>
      <c r="D37" s="99">
        <v>12.3</v>
      </c>
      <c r="E37" s="105" t="s">
        <v>298</v>
      </c>
      <c r="F37" s="104" t="s">
        <v>761</v>
      </c>
      <c r="G37" s="98">
        <v>300</v>
      </c>
      <c r="H37" s="98" t="s">
        <v>751</v>
      </c>
      <c r="I37" s="99">
        <v>1</v>
      </c>
      <c r="J37" s="191">
        <f t="shared" ref="J37:J38" si="18">((LEFT(F37,(FIND("x",F37,1)-1)))*(RIGHT(F37,LEN(F37)-SEARCH("x",F37))))*(G37)*7850/(1000^3)</f>
        <v>1.3188</v>
      </c>
      <c r="K37" s="101">
        <f t="shared" ref="K37:K38" si="19">ROUNDUP(I37*J37,0)</f>
        <v>2</v>
      </c>
      <c r="L37" s="99" t="s">
        <v>754</v>
      </c>
      <c r="M37" s="106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8"/>
      <c r="D38" s="99">
        <v>12.2</v>
      </c>
      <c r="E38" s="105" t="s">
        <v>298</v>
      </c>
      <c r="F38" s="104" t="s">
        <v>761</v>
      </c>
      <c r="G38" s="98">
        <v>679</v>
      </c>
      <c r="H38" s="98" t="s">
        <v>751</v>
      </c>
      <c r="I38" s="99">
        <v>1</v>
      </c>
      <c r="J38" s="191">
        <f t="shared" si="18"/>
        <v>2.9848840000000001</v>
      </c>
      <c r="K38" s="101">
        <f t="shared" si="19"/>
        <v>3</v>
      </c>
      <c r="L38" s="99" t="s">
        <v>754</v>
      </c>
      <c r="M38" s="106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69"/>
      <c r="D39" s="193">
        <v>12.1</v>
      </c>
      <c r="E39" s="265" t="s">
        <v>763</v>
      </c>
      <c r="F39" s="266"/>
      <c r="G39" s="102">
        <f>SP!D204</f>
        <v>1712.5</v>
      </c>
      <c r="H39" s="102">
        <f>SP!E204</f>
        <v>1000</v>
      </c>
      <c r="I39" s="103">
        <v>1</v>
      </c>
      <c r="J39" s="189">
        <f>SP!H204</f>
        <v>83.1</v>
      </c>
      <c r="K39" s="190">
        <f>ROUNDUP(I39*J39,1)</f>
        <v>83.1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67">
        <v>11</v>
      </c>
      <c r="D40" s="192">
        <v>11.4</v>
      </c>
      <c r="E40" s="105" t="s">
        <v>298</v>
      </c>
      <c r="F40" s="104" t="s">
        <v>761</v>
      </c>
      <c r="G40" s="98">
        <v>821</v>
      </c>
      <c r="H40" s="98" t="s">
        <v>751</v>
      </c>
      <c r="I40" s="99">
        <v>1</v>
      </c>
      <c r="J40" s="191">
        <f t="shared" ref="J40" si="20">((LEFT(F40,(FIND("x",F40,1)-1)))*(RIGHT(F40,LEN(F40)-SEARCH("x",F40))))*(G40)*7850/(1000^3)</f>
        <v>3.6091160000000002</v>
      </c>
      <c r="K40" s="101">
        <f t="shared" ref="K40" si="21">ROUNDUP(I40*J40,0)</f>
        <v>4</v>
      </c>
      <c r="L40" s="99" t="s">
        <v>754</v>
      </c>
      <c r="M40" s="106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68"/>
      <c r="D41" s="194">
        <v>11.3</v>
      </c>
      <c r="E41" s="105" t="s">
        <v>298</v>
      </c>
      <c r="F41" s="104" t="s">
        <v>761</v>
      </c>
      <c r="G41" s="98">
        <v>300</v>
      </c>
      <c r="H41" s="98" t="s">
        <v>751</v>
      </c>
      <c r="I41" s="99">
        <v>1</v>
      </c>
      <c r="J41" s="191">
        <f t="shared" ref="J41:J42" si="22">((LEFT(F41,(FIND("x",F41,1)-1)))*(RIGHT(F41,LEN(F41)-SEARCH("x",F41))))*(G41)*7850/(1000^3)</f>
        <v>1.3188</v>
      </c>
      <c r="K41" s="101">
        <f t="shared" ref="K41:K42" si="23">ROUNDUP(I41*J41,0)</f>
        <v>2</v>
      </c>
      <c r="L41" s="99" t="s">
        <v>754</v>
      </c>
      <c r="M41" s="106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8"/>
      <c r="D42" s="194">
        <v>11.2</v>
      </c>
      <c r="E42" s="105" t="s">
        <v>298</v>
      </c>
      <c r="F42" s="104" t="s">
        <v>761</v>
      </c>
      <c r="G42" s="98">
        <v>179</v>
      </c>
      <c r="H42" s="98" t="s">
        <v>751</v>
      </c>
      <c r="I42" s="99">
        <v>1</v>
      </c>
      <c r="J42" s="191">
        <f t="shared" si="22"/>
        <v>0.78688400000000003</v>
      </c>
      <c r="K42" s="101">
        <f t="shared" si="23"/>
        <v>1</v>
      </c>
      <c r="L42" s="99" t="s">
        <v>754</v>
      </c>
      <c r="M42" s="106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69"/>
      <c r="D43" s="103">
        <v>11.1</v>
      </c>
      <c r="E43" s="265" t="s">
        <v>763</v>
      </c>
      <c r="F43" s="266"/>
      <c r="G43" s="102">
        <f>SP!D205</f>
        <v>1712.5</v>
      </c>
      <c r="H43" s="102">
        <f>SP!E205</f>
        <v>1000</v>
      </c>
      <c r="I43" s="103">
        <f>SP!G215</f>
        <v>1</v>
      </c>
      <c r="J43" s="189">
        <f>SP!H205</f>
        <v>83.1</v>
      </c>
      <c r="K43" s="190">
        <f>ROUNDUP(I43*J43,1)</f>
        <v>83.1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59">
        <v>10</v>
      </c>
      <c r="D44" s="99">
        <v>10.4</v>
      </c>
      <c r="E44" s="105" t="s">
        <v>298</v>
      </c>
      <c r="F44" s="104" t="s">
        <v>761</v>
      </c>
      <c r="G44" s="98">
        <v>321</v>
      </c>
      <c r="H44" s="98" t="s">
        <v>751</v>
      </c>
      <c r="I44" s="99">
        <v>1</v>
      </c>
      <c r="J44" s="191">
        <f t="shared" ref="J44" si="24">((LEFT(F44,(FIND("x",F44,1)-1)))*(RIGHT(F44,LEN(F44)-SEARCH("x",F44))))*(G44)*7850/(1000^3)</f>
        <v>1.411116</v>
      </c>
      <c r="K44" s="101">
        <f t="shared" ref="K44" si="25">ROUNDUP(I44*J44,0)</f>
        <v>2</v>
      </c>
      <c r="L44" s="99" t="s">
        <v>754</v>
      </c>
      <c r="M44" s="106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64"/>
      <c r="D45" s="203">
        <v>10.3</v>
      </c>
      <c r="E45" s="105" t="s">
        <v>298</v>
      </c>
      <c r="F45" s="104" t="s">
        <v>761</v>
      </c>
      <c r="G45" s="98">
        <v>300</v>
      </c>
      <c r="H45" s="98" t="s">
        <v>751</v>
      </c>
      <c r="I45" s="99">
        <v>1</v>
      </c>
      <c r="J45" s="191">
        <f t="shared" ref="J45:J46" si="26">((LEFT(F45,(FIND("x",F45,1)-1)))*(RIGHT(F45,LEN(F45)-SEARCH("x",F45))))*(G45)*7850/(1000^3)</f>
        <v>1.3188</v>
      </c>
      <c r="K45" s="101">
        <f t="shared" ref="K45:K46" si="27">ROUNDUP(I45*J45,0)</f>
        <v>2</v>
      </c>
      <c r="L45" s="99" t="s">
        <v>754</v>
      </c>
      <c r="M45" s="106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64"/>
      <c r="D46" s="203">
        <v>10.199999999999999</v>
      </c>
      <c r="E46" s="105" t="s">
        <v>298</v>
      </c>
      <c r="F46" s="104" t="s">
        <v>761</v>
      </c>
      <c r="G46" s="98">
        <v>679</v>
      </c>
      <c r="H46" s="98" t="s">
        <v>751</v>
      </c>
      <c r="I46" s="99">
        <v>1</v>
      </c>
      <c r="J46" s="191">
        <f t="shared" si="26"/>
        <v>2.9848840000000001</v>
      </c>
      <c r="K46" s="101">
        <f t="shared" si="27"/>
        <v>3</v>
      </c>
      <c r="L46" s="99" t="s">
        <v>754</v>
      </c>
      <c r="M46" s="106" t="s">
        <v>762</v>
      </c>
      <c r="N46" s="123"/>
      <c r="P46" s="93"/>
      <c r="Q46" s="38"/>
      <c r="R46" s="38"/>
      <c r="S46" s="38"/>
      <c r="T46" s="38"/>
      <c r="U46" s="38"/>
    </row>
    <row r="47" spans="1:21" ht="21.75" customHeight="1" thickBot="1" x14ac:dyDescent="0.35">
      <c r="A47" s="34"/>
      <c r="B47" s="45"/>
      <c r="C47" s="260"/>
      <c r="D47" s="103">
        <v>10.1</v>
      </c>
      <c r="E47" s="265" t="s">
        <v>763</v>
      </c>
      <c r="F47" s="266"/>
      <c r="G47" s="102">
        <f>SP!D206</f>
        <v>1712.5</v>
      </c>
      <c r="H47" s="102">
        <f>SP!E206</f>
        <v>1000</v>
      </c>
      <c r="I47" s="103">
        <v>1</v>
      </c>
      <c r="J47" s="189">
        <f>SP!H206</f>
        <v>83.1</v>
      </c>
      <c r="K47" s="190">
        <f>ROUNDUP(I47*J47,1)</f>
        <v>83.1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21.75" customHeight="1" x14ac:dyDescent="0.2">
      <c r="A48" s="34"/>
      <c r="B48" s="45"/>
      <c r="C48" s="264">
        <v>9</v>
      </c>
      <c r="D48" s="99">
        <v>9.4</v>
      </c>
      <c r="E48" s="105" t="s">
        <v>298</v>
      </c>
      <c r="F48" s="104" t="s">
        <v>761</v>
      </c>
      <c r="G48" s="98">
        <v>720</v>
      </c>
      <c r="H48" s="98" t="s">
        <v>751</v>
      </c>
      <c r="I48" s="99">
        <v>1</v>
      </c>
      <c r="J48" s="191">
        <f t="shared" ref="J48" si="28">((LEFT(F48,(FIND("x",F48,1)-1)))*(RIGHT(F48,LEN(F48)-SEARCH("x",F48))))*(G48)*7850/(1000^3)</f>
        <v>3.1651199999999999</v>
      </c>
      <c r="K48" s="101">
        <f t="shared" ref="K48" si="29">ROUNDUP(I48*J48,0)</f>
        <v>4</v>
      </c>
      <c r="L48" s="99" t="s">
        <v>754</v>
      </c>
      <c r="M48" s="106" t="s">
        <v>762</v>
      </c>
      <c r="N48" s="123"/>
      <c r="P48" s="93"/>
      <c r="Q48" s="38"/>
      <c r="R48" s="38"/>
      <c r="S48" s="38"/>
      <c r="T48" s="38"/>
      <c r="U48" s="38"/>
    </row>
    <row r="49" spans="1:21" ht="21.75" customHeight="1" x14ac:dyDescent="0.2">
      <c r="A49" s="34"/>
      <c r="B49" s="45"/>
      <c r="C49" s="264"/>
      <c r="D49" s="203">
        <v>9.3000000000000007</v>
      </c>
      <c r="E49" s="105" t="s">
        <v>298</v>
      </c>
      <c r="F49" s="104" t="s">
        <v>761</v>
      </c>
      <c r="G49" s="98">
        <v>65</v>
      </c>
      <c r="H49" s="98" t="s">
        <v>751</v>
      </c>
      <c r="I49" s="99">
        <v>1</v>
      </c>
      <c r="J49" s="191">
        <f t="shared" ref="J49:J50" si="30">((LEFT(F49,(FIND("x",F49,1)-1)))*(RIGHT(F49,LEN(F49)-SEARCH("x",F49))))*(G49)*7850/(1000^3)</f>
        <v>0.28573999999999999</v>
      </c>
      <c r="K49" s="101">
        <f t="shared" ref="K49:K50" si="31">ROUNDUP(I49*J49,0)</f>
        <v>1</v>
      </c>
      <c r="L49" s="99" t="s">
        <v>754</v>
      </c>
      <c r="M49" s="106" t="s">
        <v>762</v>
      </c>
      <c r="N49" s="123"/>
      <c r="P49" s="93"/>
      <c r="Q49" s="38"/>
      <c r="R49" s="38"/>
      <c r="S49" s="38"/>
      <c r="T49" s="38"/>
      <c r="U49" s="38"/>
    </row>
    <row r="50" spans="1:21" ht="21.75" customHeight="1" x14ac:dyDescent="0.2">
      <c r="A50" s="34"/>
      <c r="B50" s="45"/>
      <c r="C50" s="264"/>
      <c r="D50" s="203">
        <v>9.1999999999999993</v>
      </c>
      <c r="E50" s="105" t="s">
        <v>298</v>
      </c>
      <c r="F50" s="104" t="s">
        <v>761</v>
      </c>
      <c r="G50" s="98">
        <v>280</v>
      </c>
      <c r="H50" s="98" t="s">
        <v>751</v>
      </c>
      <c r="I50" s="99">
        <v>1</v>
      </c>
      <c r="J50" s="191">
        <f t="shared" si="30"/>
        <v>1.23088</v>
      </c>
      <c r="K50" s="101">
        <f t="shared" si="31"/>
        <v>2</v>
      </c>
      <c r="L50" s="99" t="s">
        <v>754</v>
      </c>
      <c r="M50" s="106" t="s">
        <v>762</v>
      </c>
      <c r="N50" s="123"/>
      <c r="P50" s="93"/>
      <c r="Q50" s="38"/>
      <c r="R50" s="38"/>
      <c r="S50" s="38"/>
      <c r="T50" s="38"/>
      <c r="U50" s="38"/>
    </row>
    <row r="51" spans="1:21" ht="21.75" customHeight="1" thickBot="1" x14ac:dyDescent="0.35">
      <c r="A51" s="34"/>
      <c r="B51" s="45"/>
      <c r="C51" s="260"/>
      <c r="D51" s="103">
        <v>9.1</v>
      </c>
      <c r="E51" s="265" t="s">
        <v>763</v>
      </c>
      <c r="F51" s="266"/>
      <c r="G51" s="102">
        <f>SP!D207</f>
        <v>1712.5</v>
      </c>
      <c r="H51" s="102">
        <f>SP!E207</f>
        <v>1000</v>
      </c>
      <c r="I51" s="103">
        <v>1</v>
      </c>
      <c r="J51" s="189">
        <f>SP!H207</f>
        <v>83.1</v>
      </c>
      <c r="K51" s="190">
        <f>ROUNDUP(I51*J51,1)</f>
        <v>83.1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30" customHeight="1" x14ac:dyDescent="0.2">
      <c r="A52" s="34" t="s">
        <v>3</v>
      </c>
      <c r="B52" s="38"/>
      <c r="C52" s="285" t="s">
        <v>5</v>
      </c>
      <c r="D52" s="285" t="s">
        <v>6</v>
      </c>
      <c r="E52" s="287" t="s">
        <v>7</v>
      </c>
      <c r="F52" s="288"/>
      <c r="G52" s="282" t="s">
        <v>8</v>
      </c>
      <c r="H52" s="282" t="s">
        <v>757</v>
      </c>
      <c r="I52" s="280" t="s">
        <v>9</v>
      </c>
      <c r="J52" s="184" t="s">
        <v>10</v>
      </c>
      <c r="K52" s="185" t="s">
        <v>11</v>
      </c>
      <c r="L52" s="280" t="s">
        <v>13</v>
      </c>
      <c r="M52" s="281" t="s">
        <v>14</v>
      </c>
      <c r="N52" s="123"/>
      <c r="P52" s="93"/>
      <c r="Q52" s="93"/>
      <c r="R52" s="93"/>
      <c r="S52" s="93"/>
      <c r="T52" s="93"/>
      <c r="U52" s="93"/>
    </row>
    <row r="53" spans="1:21" ht="30" customHeight="1" thickBot="1" x14ac:dyDescent="0.25">
      <c r="A53" s="34" t="s">
        <v>3</v>
      </c>
      <c r="B53" s="38"/>
      <c r="C53" s="286"/>
      <c r="D53" s="286"/>
      <c r="E53" s="289"/>
      <c r="F53" s="252"/>
      <c r="G53" s="283"/>
      <c r="H53" s="283"/>
      <c r="I53" s="254"/>
      <c r="J53" s="257" t="s">
        <v>12</v>
      </c>
      <c r="K53" s="258"/>
      <c r="L53" s="254"/>
      <c r="M53" s="256"/>
      <c r="N53" s="123"/>
      <c r="P53" s="93"/>
      <c r="Q53" s="93"/>
      <c r="R53" s="93"/>
      <c r="S53" s="93"/>
      <c r="T53" s="93"/>
      <c r="U53" s="93"/>
    </row>
    <row r="54" spans="1:21" ht="7.5" customHeight="1" x14ac:dyDescent="0.2">
      <c r="A54" s="38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38"/>
      <c r="P54" s="93"/>
      <c r="Q54" s="93"/>
      <c r="R54" s="93"/>
      <c r="S54" s="93"/>
      <c r="T54" s="93"/>
      <c r="U54" s="93"/>
    </row>
    <row r="55" spans="1:21" s="93" customFormat="1" ht="21.95" customHeight="1" x14ac:dyDescent="0.2">
      <c r="E55" s="94"/>
    </row>
    <row r="56" spans="1:21" ht="21.95" customHeight="1" x14ac:dyDescent="0.2"/>
    <row r="57" spans="1:21" ht="21.95" customHeight="1" x14ac:dyDescent="0.2"/>
    <row r="58" spans="1:21" ht="21.95" customHeight="1" x14ac:dyDescent="0.2"/>
    <row r="59" spans="1:21" ht="21.95" customHeight="1" x14ac:dyDescent="0.2"/>
    <row r="60" spans="1:21" ht="21.95" customHeight="1" x14ac:dyDescent="0.2"/>
  </sheetData>
  <dataConsolidate/>
  <mergeCells count="42">
    <mergeCell ref="I12:J12"/>
    <mergeCell ref="I13:J13"/>
    <mergeCell ref="I14:J14"/>
    <mergeCell ref="I15:J15"/>
    <mergeCell ref="I4:J5"/>
    <mergeCell ref="K4:K5"/>
    <mergeCell ref="L4:M4"/>
    <mergeCell ref="I10:J10"/>
    <mergeCell ref="I11:J11"/>
    <mergeCell ref="I8:J8"/>
    <mergeCell ref="I9:J9"/>
    <mergeCell ref="I7:J7"/>
    <mergeCell ref="I6:J6"/>
    <mergeCell ref="K16:L16"/>
    <mergeCell ref="C32:C35"/>
    <mergeCell ref="E35:F35"/>
    <mergeCell ref="E39:F39"/>
    <mergeCell ref="E43:F43"/>
    <mergeCell ref="C40:C43"/>
    <mergeCell ref="C36:C39"/>
    <mergeCell ref="C30:C31"/>
    <mergeCell ref="E29:F29"/>
    <mergeCell ref="E24:F24"/>
    <mergeCell ref="E31:F31"/>
    <mergeCell ref="E19:F19"/>
    <mergeCell ref="E18:F18"/>
    <mergeCell ref="C25:C29"/>
    <mergeCell ref="C20:C24"/>
    <mergeCell ref="E47:F47"/>
    <mergeCell ref="C48:C51"/>
    <mergeCell ref="E51:F51"/>
    <mergeCell ref="C44:C47"/>
    <mergeCell ref="L52:L53"/>
    <mergeCell ref="M52:M53"/>
    <mergeCell ref="J53:K53"/>
    <mergeCell ref="B54:M54"/>
    <mergeCell ref="C52:C53"/>
    <mergeCell ref="D52:D53"/>
    <mergeCell ref="E52:F53"/>
    <mergeCell ref="G52:G53"/>
    <mergeCell ref="H52:H53"/>
    <mergeCell ref="I52:I53"/>
  </mergeCells>
  <pageMargins left="0.7" right="0.7" top="0.75" bottom="0.75" header="0.3" footer="0.3"/>
  <pageSetup paperSize="9" orientation="portrait" r:id="rId1"/>
  <ignoredErrors>
    <ignoredError sqref="K29:K30 J29 J24:K2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19" workbookViewId="0">
      <selection activeCell="G22" sqref="G22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5703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2.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C22</f>
        <v>32</v>
      </c>
      <c r="J6" s="279"/>
      <c r="K6" s="117">
        <f>SP!G184</f>
        <v>1</v>
      </c>
      <c r="L6" s="118">
        <f>ROUNDUP(SUM(K22),0)</f>
        <v>32</v>
      </c>
      <c r="M6" s="119">
        <f t="shared" ref="M6:M9" si="0">ROUNDUP(K6*L6,0)</f>
        <v>32</v>
      </c>
      <c r="N6" s="123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C23</f>
        <v>31</v>
      </c>
      <c r="J7" s="279"/>
      <c r="K7" s="117">
        <f>SP!G185</f>
        <v>1</v>
      </c>
      <c r="L7" s="118">
        <f>ROUNDUP(SUM(K23:K25),0)</f>
        <v>34</v>
      </c>
      <c r="M7" s="119">
        <f t="shared" si="0"/>
        <v>34</v>
      </c>
      <c r="N7" s="123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C26</f>
        <v>30</v>
      </c>
      <c r="J8" s="279"/>
      <c r="K8" s="117">
        <f>SP!G186</f>
        <v>1</v>
      </c>
      <c r="L8" s="118">
        <f>ROUNDUP(SUM(K26:K28),0)</f>
        <v>40</v>
      </c>
      <c r="M8" s="119">
        <f t="shared" si="0"/>
        <v>40</v>
      </c>
      <c r="N8" s="123"/>
      <c r="P8" s="93"/>
      <c r="Q8" s="38"/>
      <c r="R8" s="38"/>
      <c r="S8" s="38"/>
      <c r="T8" s="38"/>
      <c r="U8" s="38"/>
    </row>
    <row r="9" spans="1:21" ht="14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ref="I9:I19" si="1">C29</f>
        <v>29</v>
      </c>
      <c r="J9" s="279"/>
      <c r="K9" s="117">
        <f>SP!G187</f>
        <v>1</v>
      </c>
      <c r="L9" s="118">
        <f t="shared" ref="L9:L19" si="2">ROUNDUP(SUM(K29:K29),0)</f>
        <v>32</v>
      </c>
      <c r="M9" s="119">
        <f t="shared" si="0"/>
        <v>32</v>
      </c>
      <c r="N9" s="123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 t="shared" si="1"/>
        <v>28</v>
      </c>
      <c r="J10" s="279"/>
      <c r="K10" s="117">
        <f>SP!G188</f>
        <v>1</v>
      </c>
      <c r="L10" s="118">
        <f t="shared" si="2"/>
        <v>55</v>
      </c>
      <c r="M10" s="119">
        <f t="shared" ref="M10:M13" si="3">ROUNDUP(K10*L10,0)</f>
        <v>55</v>
      </c>
      <c r="N10" s="123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 t="shared" si="1"/>
        <v>27</v>
      </c>
      <c r="J11" s="279"/>
      <c r="K11" s="117">
        <f>SP!G189</f>
        <v>1</v>
      </c>
      <c r="L11" s="118">
        <f t="shared" si="2"/>
        <v>44</v>
      </c>
      <c r="M11" s="119">
        <f t="shared" si="3"/>
        <v>44</v>
      </c>
      <c r="N11" s="123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 t="shared" si="1"/>
        <v>26</v>
      </c>
      <c r="J12" s="279"/>
      <c r="K12" s="117">
        <f>SP!G190</f>
        <v>1</v>
      </c>
      <c r="L12" s="118">
        <f t="shared" si="2"/>
        <v>54</v>
      </c>
      <c r="M12" s="119">
        <f t="shared" si="3"/>
        <v>54</v>
      </c>
      <c r="N12" s="123"/>
      <c r="P12" s="93"/>
      <c r="Q12" s="38"/>
      <c r="R12" s="38"/>
      <c r="S12" s="38"/>
      <c r="T12" s="38"/>
      <c r="U12" s="38"/>
    </row>
    <row r="13" spans="1:21" ht="12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 t="shared" si="1"/>
        <v>25</v>
      </c>
      <c r="J13" s="279"/>
      <c r="K13" s="117">
        <f>SP!G191</f>
        <v>2</v>
      </c>
      <c r="L13" s="118">
        <f t="shared" si="2"/>
        <v>46</v>
      </c>
      <c r="M13" s="119">
        <f t="shared" si="3"/>
        <v>92</v>
      </c>
      <c r="N13" s="123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 t="shared" si="1"/>
        <v>24</v>
      </c>
      <c r="J14" s="279"/>
      <c r="K14" s="117">
        <f>SP!G192</f>
        <v>1</v>
      </c>
      <c r="L14" s="118">
        <f t="shared" si="2"/>
        <v>37</v>
      </c>
      <c r="M14" s="119">
        <f t="shared" ref="M14:M15" si="4">ROUNDUP(K14*L14,0)</f>
        <v>37</v>
      </c>
      <c r="N14" s="123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 t="shared" si="1"/>
        <v>23</v>
      </c>
      <c r="J15" s="279"/>
      <c r="K15" s="117">
        <f>SP!G193</f>
        <v>1</v>
      </c>
      <c r="L15" s="118">
        <f t="shared" si="2"/>
        <v>53</v>
      </c>
      <c r="M15" s="119">
        <f t="shared" si="4"/>
        <v>53</v>
      </c>
      <c r="N15" s="123"/>
      <c r="P15" s="93"/>
      <c r="Q15" s="38"/>
      <c r="R15" s="38"/>
      <c r="S15" s="38"/>
      <c r="T15" s="38"/>
      <c r="U15" s="38"/>
    </row>
    <row r="16" spans="1:21" ht="13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 t="shared" si="1"/>
        <v>22</v>
      </c>
      <c r="J16" s="279"/>
      <c r="K16" s="117">
        <f>SP!G194</f>
        <v>1</v>
      </c>
      <c r="L16" s="118">
        <f t="shared" si="2"/>
        <v>66</v>
      </c>
      <c r="M16" s="119">
        <f>ROUNDUP(K16*L16,0)</f>
        <v>66</v>
      </c>
      <c r="N16" s="123"/>
      <c r="P16" s="93"/>
      <c r="Q16" s="38"/>
      <c r="R16" s="38"/>
      <c r="S16" s="38"/>
      <c r="T16" s="38"/>
      <c r="U16" s="38"/>
    </row>
    <row r="17" spans="1:21" ht="1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 t="shared" si="1"/>
        <v>21</v>
      </c>
      <c r="J17" s="279"/>
      <c r="K17" s="117">
        <f>SP!G195</f>
        <v>1</v>
      </c>
      <c r="L17" s="118">
        <f t="shared" si="2"/>
        <v>84</v>
      </c>
      <c r="M17" s="119">
        <f>ROUNDUP(K17*L17,0)</f>
        <v>84</v>
      </c>
      <c r="N17" s="123"/>
      <c r="P17" s="93"/>
      <c r="Q17" s="38"/>
      <c r="R17" s="38"/>
      <c r="S17" s="38"/>
      <c r="T17" s="38"/>
      <c r="U17" s="38"/>
    </row>
    <row r="18" spans="1:21" ht="1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 t="shared" si="1"/>
        <v>20</v>
      </c>
      <c r="J18" s="279"/>
      <c r="K18" s="117">
        <f>SP!G196</f>
        <v>1</v>
      </c>
      <c r="L18" s="118">
        <f t="shared" si="2"/>
        <v>84</v>
      </c>
      <c r="M18" s="119">
        <f>ROUNDUP(K18*L18,0)</f>
        <v>84</v>
      </c>
      <c r="N18" s="123"/>
      <c r="P18" s="93"/>
      <c r="Q18" s="38"/>
      <c r="R18" s="38"/>
      <c r="S18" s="38"/>
      <c r="T18" s="38"/>
      <c r="U18" s="38"/>
    </row>
    <row r="19" spans="1:21" ht="15.7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 t="shared" si="1"/>
        <v>19</v>
      </c>
      <c r="J19" s="279"/>
      <c r="K19" s="117">
        <f>SP!G197</f>
        <v>1</v>
      </c>
      <c r="L19" s="118">
        <f t="shared" si="2"/>
        <v>84</v>
      </c>
      <c r="M19" s="119">
        <f>ROUNDUP(K19*L19,0)</f>
        <v>84</v>
      </c>
      <c r="N19" s="123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34"/>
      <c r="D20" s="34"/>
      <c r="E20" s="34"/>
      <c r="F20" s="34"/>
      <c r="G20" s="34"/>
      <c r="H20" s="34"/>
      <c r="I20" s="36"/>
      <c r="J20" s="36"/>
      <c r="K20" s="263" t="s">
        <v>385</v>
      </c>
      <c r="L20" s="263"/>
      <c r="M20" s="187">
        <f>ROUNDUP(SUM(M6:M19),0)</f>
        <v>791</v>
      </c>
      <c r="N20" s="123"/>
      <c r="P20" s="93"/>
      <c r="Q20" s="38"/>
      <c r="R20" s="38"/>
      <c r="S20" s="38"/>
      <c r="T20" s="38"/>
      <c r="U20" s="38"/>
    </row>
    <row r="21" spans="1:21" ht="18.7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97"/>
      <c r="L21" s="97"/>
      <c r="M21" s="37"/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195">
        <v>32</v>
      </c>
      <c r="D22" s="196"/>
      <c r="E22" s="290" t="s">
        <v>763</v>
      </c>
      <c r="F22" s="291"/>
      <c r="G22" s="197">
        <f>SP!D184</f>
        <v>945.5</v>
      </c>
      <c r="H22" s="197">
        <f>SP!E184</f>
        <v>691</v>
      </c>
      <c r="I22" s="196">
        <v>1</v>
      </c>
      <c r="J22" s="198">
        <f>SP!H184</f>
        <v>31.700000000000003</v>
      </c>
      <c r="K22" s="199">
        <f>ROUNDUP(I22*J22,1)</f>
        <v>31.7</v>
      </c>
      <c r="L22" s="200" t="s">
        <v>754</v>
      </c>
      <c r="M22" s="201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92">
        <v>31</v>
      </c>
      <c r="D23" s="114">
        <v>31.3</v>
      </c>
      <c r="E23" s="182" t="s">
        <v>298</v>
      </c>
      <c r="F23" s="130" t="s">
        <v>761</v>
      </c>
      <c r="G23" s="115">
        <v>320</v>
      </c>
      <c r="H23" s="115" t="s">
        <v>751</v>
      </c>
      <c r="I23" s="114">
        <v>1</v>
      </c>
      <c r="J23" s="188">
        <f t="shared" ref="J23:J24" si="5">((LEFT(F23,(FIND("x",F23,1)-1)))*(RIGHT(F23,LEN(F23)-SEARCH("x",F23))))*(G23)*7850/(1000^3)</f>
        <v>1.40672</v>
      </c>
      <c r="K23" s="116">
        <f t="shared" ref="K23:K24" si="6">ROUNDUP(I23*J23,0)</f>
        <v>2</v>
      </c>
      <c r="L23" s="114" t="s">
        <v>754</v>
      </c>
      <c r="M23" s="183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93"/>
      <c r="D24" s="99">
        <v>31.2</v>
      </c>
      <c r="E24" s="105" t="s">
        <v>298</v>
      </c>
      <c r="F24" s="104" t="s">
        <v>761</v>
      </c>
      <c r="G24" s="98">
        <v>215</v>
      </c>
      <c r="H24" s="98" t="s">
        <v>751</v>
      </c>
      <c r="I24" s="99">
        <v>1</v>
      </c>
      <c r="J24" s="191">
        <f t="shared" si="5"/>
        <v>0.94513999999999998</v>
      </c>
      <c r="K24" s="101">
        <f t="shared" si="6"/>
        <v>1</v>
      </c>
      <c r="L24" s="99" t="s">
        <v>754</v>
      </c>
      <c r="M24" s="106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94"/>
      <c r="D25" s="103">
        <v>31.1</v>
      </c>
      <c r="E25" s="265" t="s">
        <v>763</v>
      </c>
      <c r="F25" s="266"/>
      <c r="G25" s="102">
        <f>SP!D185</f>
        <v>900</v>
      </c>
      <c r="H25" s="102">
        <f>SP!E185</f>
        <v>691</v>
      </c>
      <c r="I25" s="103">
        <v>1</v>
      </c>
      <c r="J25" s="189">
        <f>SP!H185</f>
        <v>30.200000000000003</v>
      </c>
      <c r="K25" s="190">
        <f>ROUNDUP(I25*J25,1)</f>
        <v>30.2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92">
        <v>30</v>
      </c>
      <c r="D26" s="114">
        <v>30.3</v>
      </c>
      <c r="E26" s="182" t="s">
        <v>298</v>
      </c>
      <c r="F26" s="130" t="s">
        <v>761</v>
      </c>
      <c r="G26" s="115">
        <v>220</v>
      </c>
      <c r="H26" s="115" t="s">
        <v>751</v>
      </c>
      <c r="I26" s="114">
        <v>1</v>
      </c>
      <c r="J26" s="188">
        <f t="shared" ref="J26" si="7">((LEFT(F26,(FIND("x",F26,1)-1)))*(RIGHT(F26,LEN(F26)-SEARCH("x",F26))))*(G26)*7850/(1000^3)</f>
        <v>0.96711999999999998</v>
      </c>
      <c r="K26" s="116">
        <f t="shared" ref="K26" si="8">ROUNDUP(I26*J26,0)</f>
        <v>1</v>
      </c>
      <c r="L26" s="114" t="s">
        <v>754</v>
      </c>
      <c r="M26" s="183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3"/>
      <c r="D27" s="99">
        <v>30.2</v>
      </c>
      <c r="E27" s="105" t="s">
        <v>298</v>
      </c>
      <c r="F27" s="104" t="s">
        <v>761</v>
      </c>
      <c r="G27" s="98">
        <v>320</v>
      </c>
      <c r="H27" s="98" t="s">
        <v>751</v>
      </c>
      <c r="I27" s="99">
        <v>1</v>
      </c>
      <c r="J27" s="191">
        <f t="shared" ref="J27" si="9">((LEFT(F27,(FIND("x",F27,1)-1)))*(RIGHT(F27,LEN(F27)-SEARCH("x",F27))))*(G27)*7850/(1000^3)</f>
        <v>1.40672</v>
      </c>
      <c r="K27" s="101">
        <f t="shared" ref="K27" si="10">ROUNDUP(I27*J27,0)</f>
        <v>2</v>
      </c>
      <c r="L27" s="99" t="s">
        <v>754</v>
      </c>
      <c r="M27" s="106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4"/>
      <c r="D28" s="103">
        <v>30.1</v>
      </c>
      <c r="E28" s="265" t="s">
        <v>763</v>
      </c>
      <c r="F28" s="266"/>
      <c r="G28" s="102">
        <f>SP!D186</f>
        <v>1100</v>
      </c>
      <c r="H28" s="102">
        <f>SP!E186</f>
        <v>691</v>
      </c>
      <c r="I28" s="103">
        <v>1</v>
      </c>
      <c r="J28" s="189">
        <f>SP!H186</f>
        <v>36.9</v>
      </c>
      <c r="K28" s="190">
        <f t="shared" ref="K28:K39" si="11">ROUNDUP(I28*J28,1)</f>
        <v>36.9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21">
        <v>29</v>
      </c>
      <c r="D29" s="103"/>
      <c r="E29" s="265" t="s">
        <v>763</v>
      </c>
      <c r="F29" s="266"/>
      <c r="G29" s="102">
        <f>SP!D187</f>
        <v>945.5</v>
      </c>
      <c r="H29" s="102">
        <f>SP!E187</f>
        <v>691</v>
      </c>
      <c r="I29" s="103">
        <v>1</v>
      </c>
      <c r="J29" s="189">
        <f>SP!H187</f>
        <v>31.700000000000003</v>
      </c>
      <c r="K29" s="190">
        <f t="shared" si="11"/>
        <v>31.7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21">
        <v>28</v>
      </c>
      <c r="D30" s="103"/>
      <c r="E30" s="265" t="s">
        <v>763</v>
      </c>
      <c r="F30" s="266"/>
      <c r="G30" s="102">
        <f>SP!D188</f>
        <v>1125.5</v>
      </c>
      <c r="H30" s="102">
        <f>SP!E188</f>
        <v>1000</v>
      </c>
      <c r="I30" s="103">
        <v>1</v>
      </c>
      <c r="J30" s="189">
        <f>SP!H188</f>
        <v>54.6</v>
      </c>
      <c r="K30" s="190">
        <f t="shared" si="11"/>
        <v>54.6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21">
        <v>27</v>
      </c>
      <c r="D31" s="103"/>
      <c r="E31" s="265" t="s">
        <v>763</v>
      </c>
      <c r="F31" s="266"/>
      <c r="G31" s="102">
        <f>SP!D189</f>
        <v>900</v>
      </c>
      <c r="H31" s="102">
        <f>SP!E189</f>
        <v>1000</v>
      </c>
      <c r="I31" s="103">
        <v>1</v>
      </c>
      <c r="J31" s="189">
        <f>SP!H189</f>
        <v>43.7</v>
      </c>
      <c r="K31" s="190">
        <f t="shared" si="11"/>
        <v>43.7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22">
        <v>26</v>
      </c>
      <c r="D32" s="103"/>
      <c r="E32" s="265" t="s">
        <v>763</v>
      </c>
      <c r="F32" s="266"/>
      <c r="G32" s="102">
        <f>SP!D190</f>
        <v>1100</v>
      </c>
      <c r="H32" s="102">
        <f>SP!E190</f>
        <v>1000</v>
      </c>
      <c r="I32" s="103">
        <v>1</v>
      </c>
      <c r="J32" s="189">
        <f>SP!H190</f>
        <v>53.4</v>
      </c>
      <c r="K32" s="190">
        <f t="shared" si="11"/>
        <v>53.4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21">
        <v>25</v>
      </c>
      <c r="D33" s="103"/>
      <c r="E33" s="265" t="s">
        <v>763</v>
      </c>
      <c r="F33" s="266"/>
      <c r="G33" s="102">
        <f>SP!D191</f>
        <v>945.5</v>
      </c>
      <c r="H33" s="102">
        <f>SP!E191</f>
        <v>1000</v>
      </c>
      <c r="I33" s="103">
        <v>1</v>
      </c>
      <c r="J33" s="189">
        <f>SP!H191</f>
        <v>45.9</v>
      </c>
      <c r="K33" s="190">
        <f t="shared" si="11"/>
        <v>45.9</v>
      </c>
      <c r="L33" s="181" t="s">
        <v>754</v>
      </c>
      <c r="M33" s="125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21">
        <v>24</v>
      </c>
      <c r="D34" s="103"/>
      <c r="E34" s="265" t="s">
        <v>763</v>
      </c>
      <c r="F34" s="266"/>
      <c r="G34" s="102">
        <f>SP!D192</f>
        <v>1086.5</v>
      </c>
      <c r="H34" s="102">
        <f>SP!E192</f>
        <v>691</v>
      </c>
      <c r="I34" s="103">
        <v>1</v>
      </c>
      <c r="J34" s="189">
        <f>SP!H192</f>
        <v>36.5</v>
      </c>
      <c r="K34" s="190">
        <f t="shared" si="11"/>
        <v>36.5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20">
        <v>23</v>
      </c>
      <c r="D35" s="103"/>
      <c r="E35" s="265" t="s">
        <v>763</v>
      </c>
      <c r="F35" s="266"/>
      <c r="G35" s="102">
        <f>SP!D193</f>
        <v>1086.5</v>
      </c>
      <c r="H35" s="102">
        <f>SP!E193</f>
        <v>1000</v>
      </c>
      <c r="I35" s="103">
        <v>1</v>
      </c>
      <c r="J35" s="189">
        <f>SP!H193</f>
        <v>52.7</v>
      </c>
      <c r="K35" s="190">
        <f t="shared" si="11"/>
        <v>52.7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21">
        <v>22</v>
      </c>
      <c r="D36" s="103"/>
      <c r="E36" s="265" t="s">
        <v>763</v>
      </c>
      <c r="F36" s="266"/>
      <c r="G36" s="102">
        <f>SP!D194</f>
        <v>1712.5</v>
      </c>
      <c r="H36" s="102">
        <f>SP!E194</f>
        <v>794</v>
      </c>
      <c r="I36" s="103">
        <v>1</v>
      </c>
      <c r="J36" s="189">
        <f>SP!H194</f>
        <v>66</v>
      </c>
      <c r="K36" s="190">
        <f t="shared" si="11"/>
        <v>66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22">
        <v>21</v>
      </c>
      <c r="D37" s="103"/>
      <c r="E37" s="265" t="s">
        <v>763</v>
      </c>
      <c r="F37" s="266"/>
      <c r="G37" s="102">
        <f>SP!D195</f>
        <v>1712.5</v>
      </c>
      <c r="H37" s="102">
        <f>SP!E195</f>
        <v>1000</v>
      </c>
      <c r="I37" s="103">
        <v>1</v>
      </c>
      <c r="J37" s="189">
        <f>SP!H195</f>
        <v>83.1</v>
      </c>
      <c r="K37" s="190">
        <f t="shared" si="11"/>
        <v>83.1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186">
        <v>20</v>
      </c>
      <c r="D38" s="103"/>
      <c r="E38" s="265" t="s">
        <v>763</v>
      </c>
      <c r="F38" s="266"/>
      <c r="G38" s="102">
        <f>SP!D196</f>
        <v>1712.5</v>
      </c>
      <c r="H38" s="102">
        <f>SP!E196</f>
        <v>1000</v>
      </c>
      <c r="I38" s="103">
        <v>1</v>
      </c>
      <c r="J38" s="189">
        <f>SP!H196</f>
        <v>83.1</v>
      </c>
      <c r="K38" s="190">
        <f t="shared" si="11"/>
        <v>83.1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142">
        <v>19</v>
      </c>
      <c r="D39" s="193"/>
      <c r="E39" s="265" t="s">
        <v>763</v>
      </c>
      <c r="F39" s="266"/>
      <c r="G39" s="102">
        <f>SP!D197</f>
        <v>1712.5</v>
      </c>
      <c r="H39" s="102">
        <f>SP!E197</f>
        <v>1000</v>
      </c>
      <c r="I39" s="103">
        <v>1</v>
      </c>
      <c r="J39" s="189">
        <f>SP!H197</f>
        <v>83.1</v>
      </c>
      <c r="K39" s="190">
        <f t="shared" si="11"/>
        <v>83.1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30" customHeight="1" x14ac:dyDescent="0.2">
      <c r="A40" s="34" t="s">
        <v>3</v>
      </c>
      <c r="B40" s="38"/>
      <c r="C40" s="285" t="s">
        <v>5</v>
      </c>
      <c r="D40" s="285" t="s">
        <v>6</v>
      </c>
      <c r="E40" s="287" t="s">
        <v>7</v>
      </c>
      <c r="F40" s="288"/>
      <c r="G40" s="282" t="s">
        <v>8</v>
      </c>
      <c r="H40" s="282" t="s">
        <v>757</v>
      </c>
      <c r="I40" s="280" t="s">
        <v>9</v>
      </c>
      <c r="J40" s="184" t="s">
        <v>10</v>
      </c>
      <c r="K40" s="185" t="s">
        <v>11</v>
      </c>
      <c r="L40" s="280" t="s">
        <v>13</v>
      </c>
      <c r="M40" s="281" t="s">
        <v>14</v>
      </c>
      <c r="N40" s="123"/>
      <c r="P40" s="93"/>
      <c r="Q40" s="93"/>
      <c r="R40" s="93"/>
      <c r="S40" s="93"/>
      <c r="T40" s="93"/>
      <c r="U40" s="93"/>
    </row>
    <row r="41" spans="1:21" ht="30" customHeight="1" thickBot="1" x14ac:dyDescent="0.25">
      <c r="A41" s="34" t="s">
        <v>3</v>
      </c>
      <c r="B41" s="38"/>
      <c r="C41" s="286"/>
      <c r="D41" s="286"/>
      <c r="E41" s="289"/>
      <c r="F41" s="252"/>
      <c r="G41" s="283"/>
      <c r="H41" s="283"/>
      <c r="I41" s="254"/>
      <c r="J41" s="257" t="s">
        <v>12</v>
      </c>
      <c r="K41" s="258"/>
      <c r="L41" s="254"/>
      <c r="M41" s="256"/>
      <c r="N41" s="123"/>
      <c r="P41" s="93"/>
      <c r="Q41" s="93"/>
      <c r="R41" s="93"/>
      <c r="S41" s="93"/>
      <c r="T41" s="93"/>
      <c r="U41" s="93"/>
    </row>
    <row r="42" spans="1:21" ht="7.5" customHeight="1" x14ac:dyDescent="0.2">
      <c r="A42" s="38"/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38"/>
      <c r="P42" s="93"/>
      <c r="Q42" s="93"/>
      <c r="R42" s="93"/>
      <c r="S42" s="93"/>
      <c r="T42" s="93"/>
      <c r="U42" s="93"/>
    </row>
    <row r="43" spans="1:21" s="93" customFormat="1" ht="21.95" customHeight="1" x14ac:dyDescent="0.2">
      <c r="E43" s="94"/>
    </row>
    <row r="44" spans="1:21" ht="21.95" customHeight="1" x14ac:dyDescent="0.2"/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</sheetData>
  <dataConsolidate/>
  <mergeCells count="44">
    <mergeCell ref="C23:C25"/>
    <mergeCell ref="E31:F31"/>
    <mergeCell ref="C26:C28"/>
    <mergeCell ref="E30:F30"/>
    <mergeCell ref="I10:J10"/>
    <mergeCell ref="I11:J11"/>
    <mergeCell ref="I12:J12"/>
    <mergeCell ref="I13:J13"/>
    <mergeCell ref="E29:F29"/>
    <mergeCell ref="E28:F28"/>
    <mergeCell ref="E25:F25"/>
    <mergeCell ref="E22:F22"/>
    <mergeCell ref="E33:F33"/>
    <mergeCell ref="E32:F32"/>
    <mergeCell ref="I19:J19"/>
    <mergeCell ref="I16:J16"/>
    <mergeCell ref="I14:J14"/>
    <mergeCell ref="I15:J15"/>
    <mergeCell ref="K20:L20"/>
    <mergeCell ref="I4:J5"/>
    <mergeCell ref="K4:K5"/>
    <mergeCell ref="L4:M4"/>
    <mergeCell ref="I17:J17"/>
    <mergeCell ref="I18:J18"/>
    <mergeCell ref="I6:J6"/>
    <mergeCell ref="I7:J7"/>
    <mergeCell ref="I8:J8"/>
    <mergeCell ref="I9:J9"/>
    <mergeCell ref="B42:M42"/>
    <mergeCell ref="E34:F34"/>
    <mergeCell ref="E35:F35"/>
    <mergeCell ref="E36:F36"/>
    <mergeCell ref="G40:G41"/>
    <mergeCell ref="H40:H41"/>
    <mergeCell ref="I40:I41"/>
    <mergeCell ref="L40:L41"/>
    <mergeCell ref="M40:M41"/>
    <mergeCell ref="J41:K41"/>
    <mergeCell ref="C40:C41"/>
    <mergeCell ref="D40:D41"/>
    <mergeCell ref="E40:F41"/>
    <mergeCell ref="E38:F38"/>
    <mergeCell ref="E39:F39"/>
    <mergeCell ref="E37:F3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opLeftCell="A28" workbookViewId="0">
      <selection activeCell="G23" sqref="G23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C20</f>
        <v>44</v>
      </c>
      <c r="J6" s="279"/>
      <c r="K6" s="117">
        <f>SP!G172</f>
        <v>1</v>
      </c>
      <c r="L6" s="118">
        <f>ROUNDUP(SUM(K20:K23),0)</f>
        <v>74</v>
      </c>
      <c r="M6" s="119">
        <f t="shared" ref="M6" si="0">ROUNDUP(K6*L6,0)</f>
        <v>74</v>
      </c>
      <c r="N6" s="123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C24</f>
        <v>43</v>
      </c>
      <c r="J7" s="279"/>
      <c r="K7" s="117">
        <f>SP!G173</f>
        <v>1</v>
      </c>
      <c r="L7" s="118">
        <f>ROUNDUP(SUM(K24:K27),0)</f>
        <v>79</v>
      </c>
      <c r="M7" s="119">
        <f t="shared" ref="M7:M8" si="1">ROUNDUP(K7*L7,0)</f>
        <v>79</v>
      </c>
      <c r="N7" s="123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C28</f>
        <v>42</v>
      </c>
      <c r="J8" s="279"/>
      <c r="K8" s="117">
        <f>SP!G174</f>
        <v>1</v>
      </c>
      <c r="L8" s="118">
        <f>ROUNDUP(SUM(K28:K29),0)</f>
        <v>85</v>
      </c>
      <c r="M8" s="119">
        <f t="shared" si="1"/>
        <v>85</v>
      </c>
      <c r="N8" s="123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C30</f>
        <v>41</v>
      </c>
      <c r="J9" s="279"/>
      <c r="K9" s="117">
        <f>SP!G175</f>
        <v>1</v>
      </c>
      <c r="L9" s="118">
        <f>ROUNDUP(SUM(K30:K32),0)</f>
        <v>84</v>
      </c>
      <c r="M9" s="119">
        <f t="shared" ref="M9" si="2">ROUNDUP(K9*L9,0)</f>
        <v>84</v>
      </c>
      <c r="N9" s="123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C33</f>
        <v>40</v>
      </c>
      <c r="J10" s="279"/>
      <c r="K10" s="117">
        <f>SP!G176</f>
        <v>1</v>
      </c>
      <c r="L10" s="118">
        <f>ROUNDUP(SUM(K33:K35),0)</f>
        <v>88</v>
      </c>
      <c r="M10" s="119">
        <f t="shared" ref="M10:M12" si="3">ROUNDUP(K10*L10,0)</f>
        <v>88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C36</f>
        <v>39</v>
      </c>
      <c r="J11" s="279"/>
      <c r="K11" s="117">
        <f>SP!G177</f>
        <v>1</v>
      </c>
      <c r="L11" s="118">
        <f>ROUNDUP(SUM(K36),0)</f>
        <v>74</v>
      </c>
      <c r="M11" s="119">
        <f t="shared" si="3"/>
        <v>74</v>
      </c>
      <c r="N11" s="123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C37</f>
        <v>38</v>
      </c>
      <c r="J12" s="279"/>
      <c r="K12" s="117">
        <f>SP!G178</f>
        <v>1</v>
      </c>
      <c r="L12" s="118">
        <f>ROUNDUP(SUM(K37),0)</f>
        <v>63</v>
      </c>
      <c r="M12" s="119">
        <f t="shared" si="3"/>
        <v>63</v>
      </c>
      <c r="N12" s="123"/>
      <c r="P12" s="93"/>
      <c r="Q12" s="38"/>
      <c r="R12" s="38"/>
      <c r="S12" s="38"/>
      <c r="T12" s="38"/>
      <c r="U12" s="38"/>
    </row>
    <row r="13" spans="1:21" ht="1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C38</f>
        <v>37</v>
      </c>
      <c r="J13" s="279"/>
      <c r="K13" s="117">
        <f>SP!G179</f>
        <v>1</v>
      </c>
      <c r="L13" s="118">
        <f>ROUNDUP(SUM(K38:K40),0)</f>
        <v>87</v>
      </c>
      <c r="M13" s="119">
        <f t="shared" ref="M13" si="4">ROUNDUP(K13*L13,0)</f>
        <v>87</v>
      </c>
      <c r="N13" s="123"/>
      <c r="P13" s="93"/>
      <c r="Q13" s="38"/>
      <c r="R13" s="38"/>
      <c r="S13" s="38"/>
      <c r="T13" s="38"/>
      <c r="U13" s="38"/>
    </row>
    <row r="14" spans="1:21" ht="13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C41</f>
        <v>36</v>
      </c>
      <c r="J14" s="279"/>
      <c r="K14" s="117">
        <f>SP!G180</f>
        <v>1</v>
      </c>
      <c r="L14" s="118">
        <f>ROUNDUP(SUM(K41:K45),0)</f>
        <v>82</v>
      </c>
      <c r="M14" s="119">
        <f t="shared" ref="M14:M15" si="5">ROUNDUP(K14*L14,0)</f>
        <v>82</v>
      </c>
      <c r="N14" s="123"/>
      <c r="P14" s="93"/>
      <c r="Q14" s="38"/>
      <c r="R14" s="38"/>
      <c r="S14" s="38"/>
      <c r="T14" s="38"/>
      <c r="U14" s="38"/>
    </row>
    <row r="15" spans="1:21" ht="1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C46</f>
        <v>35</v>
      </c>
      <c r="J15" s="279"/>
      <c r="K15" s="117">
        <f>SP!G181</f>
        <v>1</v>
      </c>
      <c r="L15" s="118">
        <f>ROUNDUP(SUM(K46:K48),0)</f>
        <v>38</v>
      </c>
      <c r="M15" s="119">
        <f t="shared" si="5"/>
        <v>38</v>
      </c>
      <c r="N15" s="123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C49</f>
        <v>34</v>
      </c>
      <c r="J16" s="279"/>
      <c r="K16" s="117">
        <f>SP!G182</f>
        <v>1</v>
      </c>
      <c r="L16" s="118">
        <f>ROUNDUP(SUM(K49:K49),0)</f>
        <v>83</v>
      </c>
      <c r="M16" s="119">
        <f t="shared" ref="M16" si="6">ROUNDUP(K16*L16,0)</f>
        <v>83</v>
      </c>
      <c r="N16" s="123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C50</f>
        <v>33</v>
      </c>
      <c r="J17" s="279"/>
      <c r="K17" s="117">
        <f>SP!G183</f>
        <v>1</v>
      </c>
      <c r="L17" s="118">
        <f>ROUNDUP(SUM(K50:K50),0)</f>
        <v>38</v>
      </c>
      <c r="M17" s="119">
        <f t="shared" ref="M17" si="7">ROUNDUP(K17*L17,0)</f>
        <v>38</v>
      </c>
      <c r="N17" s="123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263" t="s">
        <v>385</v>
      </c>
      <c r="L18" s="263"/>
      <c r="M18" s="187">
        <f>ROUNDUP(SUM(M6:M17),0)</f>
        <v>875</v>
      </c>
      <c r="N18" s="123"/>
      <c r="P18" s="93"/>
      <c r="Q18" s="38"/>
      <c r="R18" s="38"/>
      <c r="S18" s="38"/>
      <c r="T18" s="38"/>
      <c r="U18" s="38"/>
    </row>
    <row r="19" spans="1:21" ht="18.7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97"/>
      <c r="L19" s="97"/>
      <c r="M19" s="37"/>
      <c r="N19" s="123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92">
        <v>44</v>
      </c>
      <c r="D20" s="114">
        <v>44.4</v>
      </c>
      <c r="E20" s="182" t="s">
        <v>298</v>
      </c>
      <c r="F20" s="130" t="s">
        <v>761</v>
      </c>
      <c r="G20" s="115">
        <v>150</v>
      </c>
      <c r="H20" s="115" t="s">
        <v>751</v>
      </c>
      <c r="I20" s="114">
        <v>1</v>
      </c>
      <c r="J20" s="188">
        <f t="shared" ref="J20:J22" si="8">((LEFT(F20,(FIND("x",F20,1)-1)))*(RIGHT(F20,LEN(F20)-SEARCH("x",F20))))*(G20)*7850/(1000^3)</f>
        <v>0.65939999999999999</v>
      </c>
      <c r="K20" s="116">
        <f t="shared" ref="K20:K22" si="9">ROUNDUP(I20*J20,0)</f>
        <v>1</v>
      </c>
      <c r="L20" s="114" t="s">
        <v>754</v>
      </c>
      <c r="M20" s="183" t="s">
        <v>762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93"/>
      <c r="D21" s="99">
        <v>44.3</v>
      </c>
      <c r="E21" s="105" t="s">
        <v>298</v>
      </c>
      <c r="F21" s="104" t="s">
        <v>761</v>
      </c>
      <c r="G21" s="98">
        <v>790</v>
      </c>
      <c r="H21" s="98" t="s">
        <v>751</v>
      </c>
      <c r="I21" s="99">
        <v>1</v>
      </c>
      <c r="J21" s="191">
        <f t="shared" si="8"/>
        <v>3.4728400000000001</v>
      </c>
      <c r="K21" s="101">
        <f t="shared" si="9"/>
        <v>4</v>
      </c>
      <c r="L21" s="99" t="s">
        <v>754</v>
      </c>
      <c r="M21" s="106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93"/>
      <c r="D22" s="99">
        <v>44.2</v>
      </c>
      <c r="E22" s="105" t="s">
        <v>298</v>
      </c>
      <c r="F22" s="104" t="s">
        <v>761</v>
      </c>
      <c r="G22" s="98">
        <v>679</v>
      </c>
      <c r="H22" s="98" t="s">
        <v>751</v>
      </c>
      <c r="I22" s="99">
        <v>1</v>
      </c>
      <c r="J22" s="191">
        <f t="shared" si="8"/>
        <v>2.9848840000000001</v>
      </c>
      <c r="K22" s="101">
        <f t="shared" si="9"/>
        <v>3</v>
      </c>
      <c r="L22" s="99" t="s">
        <v>754</v>
      </c>
      <c r="M22" s="106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94"/>
      <c r="D23" s="103">
        <v>44.1</v>
      </c>
      <c r="E23" s="265" t="s">
        <v>763</v>
      </c>
      <c r="F23" s="266"/>
      <c r="G23" s="102">
        <f>SP!D172</f>
        <v>1632.5</v>
      </c>
      <c r="H23" s="102">
        <f>SP!E172</f>
        <v>829</v>
      </c>
      <c r="I23" s="103">
        <v>1</v>
      </c>
      <c r="J23" s="189">
        <f>SP!H172</f>
        <v>65.699999999999989</v>
      </c>
      <c r="K23" s="190">
        <f>ROUNDUP(I23*J23,1)</f>
        <v>65.7</v>
      </c>
      <c r="L23" s="181" t="s">
        <v>754</v>
      </c>
      <c r="M23" s="125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92">
        <v>43</v>
      </c>
      <c r="D24" s="114">
        <v>43.4</v>
      </c>
      <c r="E24" s="182" t="s">
        <v>298</v>
      </c>
      <c r="F24" s="130" t="s">
        <v>761</v>
      </c>
      <c r="G24" s="115">
        <v>614</v>
      </c>
      <c r="H24" s="115" t="s">
        <v>751</v>
      </c>
      <c r="I24" s="114">
        <v>1</v>
      </c>
      <c r="J24" s="188">
        <f t="shared" ref="J24:J26" si="10">((LEFT(F24,(FIND("x",F24,1)-1)))*(RIGHT(F24,LEN(F24)-SEARCH("x",F24))))*(G24)*7850/(1000^3)</f>
        <v>2.699144</v>
      </c>
      <c r="K24" s="116">
        <f t="shared" ref="K24:K26" si="11">ROUNDUP(I24*J24,0)</f>
        <v>3</v>
      </c>
      <c r="L24" s="114" t="s">
        <v>754</v>
      </c>
      <c r="M24" s="183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93"/>
      <c r="D25" s="99">
        <v>43.3</v>
      </c>
      <c r="E25" s="105" t="s">
        <v>298</v>
      </c>
      <c r="F25" s="104" t="s">
        <v>761</v>
      </c>
      <c r="G25" s="98">
        <v>790</v>
      </c>
      <c r="H25" s="98" t="s">
        <v>751</v>
      </c>
      <c r="I25" s="99">
        <v>1</v>
      </c>
      <c r="J25" s="191">
        <f t="shared" ref="J25" si="12">((LEFT(F25,(FIND("x",F25,1)-1)))*(RIGHT(F25,LEN(F25)-SEARCH("x",F25))))*(G25)*7850/(1000^3)</f>
        <v>3.4728400000000001</v>
      </c>
      <c r="K25" s="101">
        <f t="shared" ref="K25" si="13">ROUNDUP(I25*J25,0)</f>
        <v>4</v>
      </c>
      <c r="L25" s="99" t="s">
        <v>754</v>
      </c>
      <c r="M25" s="106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93"/>
      <c r="D26" s="99">
        <v>43.2</v>
      </c>
      <c r="E26" s="105" t="s">
        <v>298</v>
      </c>
      <c r="F26" s="104" t="s">
        <v>761</v>
      </c>
      <c r="G26" s="98">
        <v>1880</v>
      </c>
      <c r="H26" s="98" t="s">
        <v>751</v>
      </c>
      <c r="I26" s="99">
        <v>1</v>
      </c>
      <c r="J26" s="191">
        <f t="shared" si="10"/>
        <v>8.2644800000000007</v>
      </c>
      <c r="K26" s="101">
        <f t="shared" si="11"/>
        <v>9</v>
      </c>
      <c r="L26" s="99" t="s">
        <v>754</v>
      </c>
      <c r="M26" s="106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94"/>
      <c r="D27" s="103">
        <v>43.1</v>
      </c>
      <c r="E27" s="265" t="s">
        <v>763</v>
      </c>
      <c r="F27" s="266"/>
      <c r="G27" s="102">
        <f>SP!D173</f>
        <v>1632.5</v>
      </c>
      <c r="H27" s="102">
        <f>SP!E173</f>
        <v>794</v>
      </c>
      <c r="I27" s="103">
        <v>1</v>
      </c>
      <c r="J27" s="189">
        <f>SP!H173</f>
        <v>62.9</v>
      </c>
      <c r="K27" s="190">
        <f>ROUNDUP(I27*J27,1)</f>
        <v>62.9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92">
        <v>42</v>
      </c>
      <c r="D28" s="114">
        <v>42.2</v>
      </c>
      <c r="E28" s="182" t="s">
        <v>298</v>
      </c>
      <c r="F28" s="130" t="s">
        <v>761</v>
      </c>
      <c r="G28" s="115">
        <v>1000</v>
      </c>
      <c r="H28" s="115" t="s">
        <v>751</v>
      </c>
      <c r="I28" s="114">
        <v>1</v>
      </c>
      <c r="J28" s="188">
        <f t="shared" ref="J28" si="14">((LEFT(F28,(FIND("x",F28,1)-1)))*(RIGHT(F28,LEN(F28)-SEARCH("x",F28))))*(G28)*7850/(1000^3)</f>
        <v>4.3959999999999999</v>
      </c>
      <c r="K28" s="116">
        <f t="shared" ref="K28" si="15">ROUNDUP(I28*J28,0)</f>
        <v>5</v>
      </c>
      <c r="L28" s="114" t="s">
        <v>754</v>
      </c>
      <c r="M28" s="183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4"/>
      <c r="D29" s="103">
        <v>42.1</v>
      </c>
      <c r="E29" s="265" t="s">
        <v>763</v>
      </c>
      <c r="F29" s="266"/>
      <c r="G29" s="102">
        <f>SP!D174</f>
        <v>1632.5</v>
      </c>
      <c r="H29" s="102">
        <f>SP!E174</f>
        <v>1000</v>
      </c>
      <c r="I29" s="103">
        <v>1</v>
      </c>
      <c r="J29" s="189">
        <f>SP!H174</f>
        <v>79.199999999999989</v>
      </c>
      <c r="K29" s="190">
        <f>ROUNDUP(I29*J29,1)</f>
        <v>79.2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2">
        <v>41</v>
      </c>
      <c r="D30" s="114">
        <v>41.3</v>
      </c>
      <c r="E30" s="182" t="s">
        <v>298</v>
      </c>
      <c r="F30" s="130" t="s">
        <v>761</v>
      </c>
      <c r="G30" s="115">
        <v>542.5</v>
      </c>
      <c r="H30" s="115" t="s">
        <v>751</v>
      </c>
      <c r="I30" s="114">
        <v>1</v>
      </c>
      <c r="J30" s="188">
        <f t="shared" ref="J30:J31" si="16">((LEFT(F30,(FIND("x",F30,1)-1)))*(RIGHT(F30,LEN(F30)-SEARCH("x",F30))))*(G30)*7850/(1000^3)</f>
        <v>2.38483</v>
      </c>
      <c r="K30" s="116">
        <f t="shared" ref="K30:K31" si="17">ROUNDUP(I30*J30,0)</f>
        <v>3</v>
      </c>
      <c r="L30" s="114" t="s">
        <v>754</v>
      </c>
      <c r="M30" s="183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3"/>
      <c r="D31" s="99">
        <v>41.2</v>
      </c>
      <c r="E31" s="105" t="s">
        <v>298</v>
      </c>
      <c r="F31" s="104" t="s">
        <v>761</v>
      </c>
      <c r="G31" s="98">
        <v>117</v>
      </c>
      <c r="H31" s="98" t="s">
        <v>751</v>
      </c>
      <c r="I31" s="99">
        <v>1</v>
      </c>
      <c r="J31" s="191">
        <f t="shared" si="16"/>
        <v>0.51433200000000001</v>
      </c>
      <c r="K31" s="101">
        <f t="shared" si="17"/>
        <v>1</v>
      </c>
      <c r="L31" s="99" t="s">
        <v>754</v>
      </c>
      <c r="M31" s="106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4"/>
      <c r="D32" s="103">
        <v>41.1</v>
      </c>
      <c r="E32" s="265" t="s">
        <v>763</v>
      </c>
      <c r="F32" s="266"/>
      <c r="G32" s="102">
        <f>SP!D175</f>
        <v>1632.5</v>
      </c>
      <c r="H32" s="102">
        <f>SP!E175</f>
        <v>1000</v>
      </c>
      <c r="I32" s="103">
        <v>1</v>
      </c>
      <c r="J32" s="189">
        <f>SP!H175</f>
        <v>79.199999999999989</v>
      </c>
      <c r="K32" s="190">
        <f>ROUNDUP(I32*J32,1)</f>
        <v>79.2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2">
        <v>40</v>
      </c>
      <c r="D33" s="114">
        <v>40.299999999999997</v>
      </c>
      <c r="E33" s="182" t="s">
        <v>298</v>
      </c>
      <c r="F33" s="130" t="s">
        <v>761</v>
      </c>
      <c r="G33" s="115">
        <v>601</v>
      </c>
      <c r="H33" s="115" t="s">
        <v>751</v>
      </c>
      <c r="I33" s="114">
        <v>1</v>
      </c>
      <c r="J33" s="188">
        <f t="shared" ref="J33:J34" si="18">((LEFT(F33,(FIND("x",F33,1)-1)))*(RIGHT(F33,LEN(F33)-SEARCH("x",F33))))*(G33)*7850/(1000^3)</f>
        <v>2.6419959999999998</v>
      </c>
      <c r="K33" s="116">
        <f t="shared" ref="K33:K34" si="19">ROUNDUP(I33*J33,0)</f>
        <v>3</v>
      </c>
      <c r="L33" s="114" t="s">
        <v>754</v>
      </c>
      <c r="M33" s="183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93"/>
      <c r="D34" s="99">
        <v>40.200000000000003</v>
      </c>
      <c r="E34" s="105" t="s">
        <v>298</v>
      </c>
      <c r="F34" s="104" t="s">
        <v>761</v>
      </c>
      <c r="G34" s="98">
        <v>273</v>
      </c>
      <c r="H34" s="98" t="s">
        <v>751</v>
      </c>
      <c r="I34" s="99">
        <v>1</v>
      </c>
      <c r="J34" s="191">
        <f t="shared" si="18"/>
        <v>1.200108</v>
      </c>
      <c r="K34" s="101">
        <f t="shared" si="19"/>
        <v>2</v>
      </c>
      <c r="L34" s="99" t="s">
        <v>754</v>
      </c>
      <c r="M34" s="106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94"/>
      <c r="D35" s="103">
        <v>40.1</v>
      </c>
      <c r="E35" s="265" t="s">
        <v>763</v>
      </c>
      <c r="F35" s="266"/>
      <c r="G35" s="102">
        <f>SP!D176</f>
        <v>1691</v>
      </c>
      <c r="H35" s="102">
        <f>SP!E176</f>
        <v>1000</v>
      </c>
      <c r="I35" s="103">
        <v>1</v>
      </c>
      <c r="J35" s="189">
        <f>SP!H176</f>
        <v>82.1</v>
      </c>
      <c r="K35" s="190">
        <f>ROUNDUP(I35*J35,1)</f>
        <v>82.1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34">
        <v>39</v>
      </c>
      <c r="D36" s="103"/>
      <c r="E36" s="265" t="s">
        <v>763</v>
      </c>
      <c r="F36" s="266"/>
      <c r="G36" s="102">
        <f>SP!D177</f>
        <v>1691</v>
      </c>
      <c r="H36" s="102">
        <f>SP!E177</f>
        <v>897</v>
      </c>
      <c r="I36" s="103">
        <v>1</v>
      </c>
      <c r="J36" s="189">
        <f>SP!H177</f>
        <v>73.599999999999994</v>
      </c>
      <c r="K36" s="190">
        <f>ROUNDUP(I36*J36,1)</f>
        <v>73.599999999999994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34">
        <v>38</v>
      </c>
      <c r="D37" s="103"/>
      <c r="E37" s="265" t="s">
        <v>763</v>
      </c>
      <c r="F37" s="266"/>
      <c r="G37" s="102">
        <f>SP!D178</f>
        <v>1691</v>
      </c>
      <c r="H37" s="102">
        <f>SP!E178</f>
        <v>760</v>
      </c>
      <c r="I37" s="103">
        <v>1</v>
      </c>
      <c r="J37" s="189">
        <f>SP!H178</f>
        <v>62.4</v>
      </c>
      <c r="K37" s="190">
        <f>ROUNDUP(I37*J37,1)</f>
        <v>62.4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7">
        <v>37</v>
      </c>
      <c r="D38" s="114">
        <v>37.299999999999997</v>
      </c>
      <c r="E38" s="182" t="s">
        <v>298</v>
      </c>
      <c r="F38" s="130" t="s">
        <v>761</v>
      </c>
      <c r="G38" s="115">
        <v>300</v>
      </c>
      <c r="H38" s="115" t="s">
        <v>751</v>
      </c>
      <c r="I38" s="114">
        <v>1</v>
      </c>
      <c r="J38" s="188">
        <f t="shared" ref="J38:J39" si="20">((LEFT(F38,(FIND("x",F38,1)-1)))*(RIGHT(F38,LEN(F38)-SEARCH("x",F38))))*(G38)*7850/(1000^3)</f>
        <v>1.3188</v>
      </c>
      <c r="K38" s="116">
        <f t="shared" ref="K38:K39" si="21">ROUNDUP(I38*J38,0)</f>
        <v>2</v>
      </c>
      <c r="L38" s="114" t="s">
        <v>754</v>
      </c>
      <c r="M38" s="183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68"/>
      <c r="D39" s="99">
        <v>37.200000000000003</v>
      </c>
      <c r="E39" s="105" t="s">
        <v>298</v>
      </c>
      <c r="F39" s="104" t="s">
        <v>761</v>
      </c>
      <c r="G39" s="98">
        <v>125.5</v>
      </c>
      <c r="H39" s="98" t="s">
        <v>751</v>
      </c>
      <c r="I39" s="99">
        <v>2</v>
      </c>
      <c r="J39" s="191">
        <f t="shared" si="20"/>
        <v>0.55169800000000002</v>
      </c>
      <c r="K39" s="101">
        <f t="shared" si="21"/>
        <v>2</v>
      </c>
      <c r="L39" s="99" t="s">
        <v>754</v>
      </c>
      <c r="M39" s="106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69"/>
      <c r="D40" s="103">
        <v>37.1</v>
      </c>
      <c r="E40" s="265" t="s">
        <v>763</v>
      </c>
      <c r="F40" s="266"/>
      <c r="G40" s="102">
        <f>SP!D179</f>
        <v>1691</v>
      </c>
      <c r="H40" s="102">
        <f>SP!E179</f>
        <v>1000</v>
      </c>
      <c r="I40" s="103">
        <v>1</v>
      </c>
      <c r="J40" s="189">
        <f>SP!H179</f>
        <v>82.1</v>
      </c>
      <c r="K40" s="190">
        <f>ROUNDUP(I40*J40,1)</f>
        <v>82.1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67">
        <v>36</v>
      </c>
      <c r="D41" s="114">
        <v>36.5</v>
      </c>
      <c r="E41" s="182" t="s">
        <v>298</v>
      </c>
      <c r="F41" s="130" t="s">
        <v>761</v>
      </c>
      <c r="G41" s="115">
        <v>150</v>
      </c>
      <c r="H41" s="115" t="s">
        <v>751</v>
      </c>
      <c r="I41" s="114">
        <v>1</v>
      </c>
      <c r="J41" s="188">
        <f t="shared" ref="J41" si="22">((LEFT(F41,(FIND("x",F41,1)-1)))*(RIGHT(F41,LEN(F41)-SEARCH("x",F41))))*(G41)*7850/(1000^3)</f>
        <v>0.65939999999999999</v>
      </c>
      <c r="K41" s="116">
        <f t="shared" ref="K41" si="23">ROUNDUP(I41*J41,0)</f>
        <v>1</v>
      </c>
      <c r="L41" s="114" t="s">
        <v>754</v>
      </c>
      <c r="M41" s="183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8"/>
      <c r="D42" s="99">
        <v>36.4</v>
      </c>
      <c r="E42" s="105" t="s">
        <v>298</v>
      </c>
      <c r="F42" s="104" t="s">
        <v>761</v>
      </c>
      <c r="G42" s="98">
        <v>107.5</v>
      </c>
      <c r="H42" s="98" t="s">
        <v>751</v>
      </c>
      <c r="I42" s="99">
        <v>2</v>
      </c>
      <c r="J42" s="191">
        <f t="shared" ref="J42" si="24">((LEFT(F42,(FIND("x",F42,1)-1)))*(RIGHT(F42,LEN(F42)-SEARCH("x",F42))))*(G42)*7850/(1000^3)</f>
        <v>0.47256999999999999</v>
      </c>
      <c r="K42" s="101">
        <f t="shared" ref="K42" si="25">ROUNDUP(I42*J42,0)</f>
        <v>1</v>
      </c>
      <c r="L42" s="99" t="s">
        <v>754</v>
      </c>
      <c r="M42" s="106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68"/>
      <c r="D43" s="99">
        <v>36.299999999999997</v>
      </c>
      <c r="E43" s="105" t="s">
        <v>298</v>
      </c>
      <c r="F43" s="104" t="s">
        <v>761</v>
      </c>
      <c r="G43" s="98">
        <v>300</v>
      </c>
      <c r="H43" s="98" t="s">
        <v>751</v>
      </c>
      <c r="I43" s="99">
        <v>1</v>
      </c>
      <c r="J43" s="191">
        <f t="shared" ref="J43:J44" si="26">((LEFT(F43,(FIND("x",F43,1)-1)))*(RIGHT(F43,LEN(F43)-SEARCH("x",F43))))*(G43)*7850/(1000^3)</f>
        <v>1.3188</v>
      </c>
      <c r="K43" s="101">
        <f t="shared" ref="K43:K44" si="27">ROUNDUP(I43*J43,0)</f>
        <v>2</v>
      </c>
      <c r="L43" s="99" t="s">
        <v>754</v>
      </c>
      <c r="M43" s="106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68"/>
      <c r="D44" s="99">
        <v>36.200000000000003</v>
      </c>
      <c r="E44" s="105" t="s">
        <v>298</v>
      </c>
      <c r="F44" s="104" t="s">
        <v>761</v>
      </c>
      <c r="G44" s="98">
        <v>74.5</v>
      </c>
      <c r="H44" s="98" t="s">
        <v>751</v>
      </c>
      <c r="I44" s="99">
        <v>2</v>
      </c>
      <c r="J44" s="191">
        <f t="shared" si="26"/>
        <v>0.32750200000000002</v>
      </c>
      <c r="K44" s="101">
        <f t="shared" si="27"/>
        <v>1</v>
      </c>
      <c r="L44" s="99" t="s">
        <v>754</v>
      </c>
      <c r="M44" s="106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69"/>
      <c r="D45" s="103">
        <v>36.1</v>
      </c>
      <c r="E45" s="265" t="s">
        <v>763</v>
      </c>
      <c r="F45" s="266"/>
      <c r="G45" s="102">
        <f>SP!D180</f>
        <v>1691</v>
      </c>
      <c r="H45" s="102">
        <f>SP!E180</f>
        <v>932</v>
      </c>
      <c r="I45" s="103">
        <v>1</v>
      </c>
      <c r="J45" s="189">
        <f>SP!H180</f>
        <v>76.5</v>
      </c>
      <c r="K45" s="190">
        <f>ROUNDUP(I45*J45,1)</f>
        <v>76.5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67">
        <v>35</v>
      </c>
      <c r="D46" s="114">
        <v>35.299999999999997</v>
      </c>
      <c r="E46" s="182" t="s">
        <v>298</v>
      </c>
      <c r="F46" s="130" t="s">
        <v>761</v>
      </c>
      <c r="G46" s="115">
        <v>150</v>
      </c>
      <c r="H46" s="115" t="s">
        <v>751</v>
      </c>
      <c r="I46" s="114">
        <v>1</v>
      </c>
      <c r="J46" s="188">
        <f t="shared" ref="J46" si="28">((LEFT(F46,(FIND("x",F46,1)-1)))*(RIGHT(F46,LEN(F46)-SEARCH("x",F46))))*(G46)*7850/(1000^3)</f>
        <v>0.65939999999999999</v>
      </c>
      <c r="K46" s="116">
        <f t="shared" ref="K46" si="29">ROUNDUP(I46*J46,0)</f>
        <v>1</v>
      </c>
      <c r="L46" s="114" t="s">
        <v>754</v>
      </c>
      <c r="M46" s="183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68"/>
      <c r="D47" s="99">
        <v>35.200000000000003</v>
      </c>
      <c r="E47" s="105" t="s">
        <v>298</v>
      </c>
      <c r="F47" s="104" t="s">
        <v>761</v>
      </c>
      <c r="G47" s="98">
        <v>142.5</v>
      </c>
      <c r="H47" s="98" t="s">
        <v>751</v>
      </c>
      <c r="I47" s="99">
        <v>2</v>
      </c>
      <c r="J47" s="191">
        <f t="shared" ref="J47" si="30">((LEFT(F47,(FIND("x",F47,1)-1)))*(RIGHT(F47,LEN(F47)-SEARCH("x",F47))))*(G47)*7850/(1000^3)</f>
        <v>0.62643000000000004</v>
      </c>
      <c r="K47" s="101">
        <f t="shared" ref="K47" si="31">ROUNDUP(I47*J47,0)</f>
        <v>2</v>
      </c>
      <c r="L47" s="99" t="s">
        <v>754</v>
      </c>
      <c r="M47" s="106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69"/>
      <c r="D48" s="103">
        <v>35.1</v>
      </c>
      <c r="E48" s="265" t="s">
        <v>763</v>
      </c>
      <c r="F48" s="266"/>
      <c r="G48" s="102">
        <f>SP!D181</f>
        <v>1691</v>
      </c>
      <c r="H48" s="102">
        <f>SP!E181</f>
        <v>417</v>
      </c>
      <c r="I48" s="103">
        <v>1</v>
      </c>
      <c r="J48" s="189">
        <f>SP!H181</f>
        <v>34.200000000000003</v>
      </c>
      <c r="K48" s="190">
        <f>ROUNDUP(I48*J48,1)</f>
        <v>34.200000000000003</v>
      </c>
      <c r="L48" s="181" t="s">
        <v>754</v>
      </c>
      <c r="M48" s="125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34">
        <v>34</v>
      </c>
      <c r="D49" s="103"/>
      <c r="E49" s="265" t="s">
        <v>763</v>
      </c>
      <c r="F49" s="266"/>
      <c r="G49" s="102">
        <f>SP!D182</f>
        <v>1691</v>
      </c>
      <c r="H49" s="102">
        <f>SP!E182</f>
        <v>1000</v>
      </c>
      <c r="I49" s="103">
        <v>1</v>
      </c>
      <c r="J49" s="189">
        <f>SP!H182</f>
        <v>82.1</v>
      </c>
      <c r="K49" s="190">
        <f>ROUNDUP(I49*J49,1)</f>
        <v>82.1</v>
      </c>
      <c r="L49" s="181" t="s">
        <v>754</v>
      </c>
      <c r="M49" s="125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34">
        <v>33</v>
      </c>
      <c r="D50" s="103"/>
      <c r="E50" s="265" t="s">
        <v>763</v>
      </c>
      <c r="F50" s="266"/>
      <c r="G50" s="102">
        <f>SP!D183</f>
        <v>1125.5</v>
      </c>
      <c r="H50" s="102">
        <f>SP!E183</f>
        <v>691</v>
      </c>
      <c r="I50" s="103">
        <v>1</v>
      </c>
      <c r="J50" s="189">
        <f>SP!H183</f>
        <v>37.800000000000004</v>
      </c>
      <c r="K50" s="190">
        <f>ROUNDUP(I50*J50,1)</f>
        <v>37.799999999999997</v>
      </c>
      <c r="L50" s="181" t="s">
        <v>754</v>
      </c>
      <c r="M50" s="125" t="s">
        <v>762</v>
      </c>
      <c r="N50" s="123"/>
      <c r="P50" s="93"/>
      <c r="Q50" s="38"/>
      <c r="R50" s="38"/>
      <c r="S50" s="38"/>
      <c r="T50" s="38"/>
      <c r="U50" s="38"/>
    </row>
    <row r="51" spans="1:21" ht="30" customHeight="1" x14ac:dyDescent="0.2">
      <c r="A51" s="34" t="s">
        <v>3</v>
      </c>
      <c r="B51" s="38"/>
      <c r="C51" s="285" t="s">
        <v>5</v>
      </c>
      <c r="D51" s="285" t="s">
        <v>6</v>
      </c>
      <c r="E51" s="287" t="s">
        <v>7</v>
      </c>
      <c r="F51" s="288"/>
      <c r="G51" s="282" t="s">
        <v>8</v>
      </c>
      <c r="H51" s="282" t="s">
        <v>757</v>
      </c>
      <c r="I51" s="280" t="s">
        <v>9</v>
      </c>
      <c r="J51" s="184" t="s">
        <v>10</v>
      </c>
      <c r="K51" s="185" t="s">
        <v>11</v>
      </c>
      <c r="L51" s="280" t="s">
        <v>13</v>
      </c>
      <c r="M51" s="281" t="s">
        <v>14</v>
      </c>
      <c r="N51" s="123"/>
      <c r="P51" s="93"/>
      <c r="Q51" s="93"/>
      <c r="R51" s="93"/>
      <c r="S51" s="93"/>
      <c r="T51" s="93"/>
      <c r="U51" s="93"/>
    </row>
    <row r="52" spans="1:21" ht="30" customHeight="1" thickBot="1" x14ac:dyDescent="0.25">
      <c r="A52" s="34" t="s">
        <v>3</v>
      </c>
      <c r="B52" s="38"/>
      <c r="C52" s="286"/>
      <c r="D52" s="286"/>
      <c r="E52" s="289"/>
      <c r="F52" s="252"/>
      <c r="G52" s="283"/>
      <c r="H52" s="283"/>
      <c r="I52" s="254"/>
      <c r="J52" s="257" t="s">
        <v>12</v>
      </c>
      <c r="K52" s="258"/>
      <c r="L52" s="254"/>
      <c r="M52" s="256"/>
      <c r="N52" s="123"/>
      <c r="P52" s="93"/>
      <c r="Q52" s="93"/>
      <c r="R52" s="93"/>
      <c r="S52" s="93"/>
      <c r="T52" s="93"/>
      <c r="U52" s="93"/>
    </row>
    <row r="53" spans="1:21" ht="7.5" customHeight="1" x14ac:dyDescent="0.2">
      <c r="A53" s="38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38"/>
      <c r="P53" s="93"/>
      <c r="Q53" s="93"/>
      <c r="R53" s="93"/>
      <c r="S53" s="93"/>
      <c r="T53" s="93"/>
      <c r="U53" s="93"/>
    </row>
    <row r="54" spans="1:21" s="93" customFormat="1" ht="21.95" customHeight="1" x14ac:dyDescent="0.2">
      <c r="E54" s="94"/>
    </row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  <row r="59" spans="1:21" ht="21.95" customHeight="1" x14ac:dyDescent="0.2"/>
  </sheetData>
  <dataConsolidate/>
  <mergeCells count="46">
    <mergeCell ref="I4:J5"/>
    <mergeCell ref="K4:K5"/>
    <mergeCell ref="L4:M4"/>
    <mergeCell ref="C46:C48"/>
    <mergeCell ref="E48:F48"/>
    <mergeCell ref="C41:C45"/>
    <mergeCell ref="E45:F45"/>
    <mergeCell ref="I14:J14"/>
    <mergeCell ref="I15:J15"/>
    <mergeCell ref="C38:C40"/>
    <mergeCell ref="E40:F40"/>
    <mergeCell ref="I13:J13"/>
    <mergeCell ref="I17:J17"/>
    <mergeCell ref="I16:J16"/>
    <mergeCell ref="C33:C35"/>
    <mergeCell ref="I10:J10"/>
    <mergeCell ref="E50:F50"/>
    <mergeCell ref="K18:L18"/>
    <mergeCell ref="M51:M52"/>
    <mergeCell ref="J52:K52"/>
    <mergeCell ref="E49:F49"/>
    <mergeCell ref="E37:F37"/>
    <mergeCell ref="E36:F36"/>
    <mergeCell ref="E35:F35"/>
    <mergeCell ref="B53:M53"/>
    <mergeCell ref="H51:H52"/>
    <mergeCell ref="I51:I52"/>
    <mergeCell ref="C51:C52"/>
    <mergeCell ref="D51:D52"/>
    <mergeCell ref="E51:F52"/>
    <mergeCell ref="G51:G52"/>
    <mergeCell ref="L51:L52"/>
    <mergeCell ref="C30:C32"/>
    <mergeCell ref="E32:F32"/>
    <mergeCell ref="I9:J9"/>
    <mergeCell ref="C28:C29"/>
    <mergeCell ref="E29:F29"/>
    <mergeCell ref="C24:C27"/>
    <mergeCell ref="E27:F27"/>
    <mergeCell ref="I7:J7"/>
    <mergeCell ref="I8:J8"/>
    <mergeCell ref="C20:C23"/>
    <mergeCell ref="E23:F23"/>
    <mergeCell ref="I6:J6"/>
    <mergeCell ref="I11:J11"/>
    <mergeCell ref="I12:J1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N49" sqref="B3:N4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5703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C27</f>
        <v>63</v>
      </c>
      <c r="J6" s="279"/>
      <c r="K6" s="117">
        <f>SP!G153</f>
        <v>1</v>
      </c>
      <c r="L6" s="118">
        <f>ROUNDUP(SUM(K27:K29),0)</f>
        <v>100</v>
      </c>
      <c r="M6" s="119">
        <f t="shared" ref="M6:M9" si="0">ROUNDUP(K6*L6,0)</f>
        <v>100</v>
      </c>
      <c r="N6" s="123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 t="shared" ref="I7:I9" si="1">C30</f>
        <v>62</v>
      </c>
      <c r="J7" s="279"/>
      <c r="K7" s="117">
        <f>SP!G154</f>
        <v>1</v>
      </c>
      <c r="L7" s="118">
        <f t="shared" ref="L7:L12" si="2">ROUNDUP(SUM(K30),0)</f>
        <v>35</v>
      </c>
      <c r="M7" s="119">
        <f t="shared" si="0"/>
        <v>35</v>
      </c>
      <c r="N7" s="123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 t="shared" si="1"/>
        <v>61</v>
      </c>
      <c r="J8" s="279"/>
      <c r="K8" s="117">
        <f>SP!G155</f>
        <v>1</v>
      </c>
      <c r="L8" s="118">
        <f t="shared" si="2"/>
        <v>99</v>
      </c>
      <c r="M8" s="119">
        <f t="shared" si="0"/>
        <v>99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si="1"/>
        <v>60</v>
      </c>
      <c r="J9" s="279"/>
      <c r="K9" s="117">
        <f>SP!G156</f>
        <v>1</v>
      </c>
      <c r="L9" s="118">
        <f t="shared" si="2"/>
        <v>99</v>
      </c>
      <c r="M9" s="119">
        <f t="shared" si="0"/>
        <v>99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C33</f>
        <v>59</v>
      </c>
      <c r="J10" s="279"/>
      <c r="K10" s="117">
        <f>SP!G157</f>
        <v>1</v>
      </c>
      <c r="L10" s="118">
        <f t="shared" si="2"/>
        <v>57</v>
      </c>
      <c r="M10" s="119">
        <f t="shared" ref="M10:M13" si="3">ROUNDUP(K10*L10,0)</f>
        <v>57</v>
      </c>
      <c r="N10" s="123"/>
      <c r="P10" s="93"/>
      <c r="Q10" s="38"/>
      <c r="R10" s="38"/>
      <c r="S10" s="38"/>
      <c r="T10" s="38"/>
      <c r="U10" s="38"/>
    </row>
    <row r="11" spans="1:21" ht="18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C34</f>
        <v>58</v>
      </c>
      <c r="J11" s="279"/>
      <c r="K11" s="117">
        <f>SP!G158</f>
        <v>1</v>
      </c>
      <c r="L11" s="118">
        <f t="shared" si="2"/>
        <v>57</v>
      </c>
      <c r="M11" s="119">
        <f t="shared" si="3"/>
        <v>57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C35</f>
        <v>57</v>
      </c>
      <c r="J12" s="279"/>
      <c r="K12" s="117">
        <f>SP!G159</f>
        <v>1</v>
      </c>
      <c r="L12" s="118">
        <f t="shared" si="2"/>
        <v>34</v>
      </c>
      <c r="M12" s="119">
        <f t="shared" si="3"/>
        <v>34</v>
      </c>
      <c r="N12" s="123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C36</f>
        <v>56</v>
      </c>
      <c r="J13" s="279"/>
      <c r="K13" s="117">
        <f>SP!G160</f>
        <v>2</v>
      </c>
      <c r="L13" s="118">
        <f>ROUNDUP(SUM(K36:K37),0)</f>
        <v>63</v>
      </c>
      <c r="M13" s="119">
        <f t="shared" si="3"/>
        <v>126</v>
      </c>
      <c r="N13" s="123"/>
      <c r="P13" s="93"/>
      <c r="Q13" s="38"/>
      <c r="R13" s="38"/>
      <c r="S13" s="38"/>
      <c r="T13" s="38"/>
      <c r="U13" s="38"/>
    </row>
    <row r="14" spans="1:21" ht="18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 t="shared" ref="I14:I16" si="4">C38</f>
        <v>55</v>
      </c>
      <c r="J14" s="279"/>
      <c r="K14" s="117">
        <f>SP!G161</f>
        <v>4</v>
      </c>
      <c r="L14" s="118">
        <f t="shared" ref="L14:L19" si="5">ROUNDUP(SUM(K38),0)</f>
        <v>46</v>
      </c>
      <c r="M14" s="119">
        <f t="shared" ref="M14:M16" si="6">ROUNDUP(K14*L14,0)</f>
        <v>184</v>
      </c>
      <c r="N14" s="123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 t="shared" si="4"/>
        <v>54</v>
      </c>
      <c r="J15" s="279"/>
      <c r="K15" s="117">
        <f>SP!G162</f>
        <v>4</v>
      </c>
      <c r="L15" s="118">
        <f t="shared" si="5"/>
        <v>57</v>
      </c>
      <c r="M15" s="119">
        <f t="shared" si="6"/>
        <v>228</v>
      </c>
      <c r="N15" s="123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 t="shared" si="4"/>
        <v>53</v>
      </c>
      <c r="J16" s="279"/>
      <c r="K16" s="117">
        <f>SP!G163</f>
        <v>1</v>
      </c>
      <c r="L16" s="118">
        <f t="shared" si="5"/>
        <v>57</v>
      </c>
      <c r="M16" s="119">
        <f t="shared" si="6"/>
        <v>57</v>
      </c>
      <c r="N16" s="123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 t="shared" ref="I17:I19" si="7">C41</f>
        <v>52</v>
      </c>
      <c r="J17" s="279"/>
      <c r="K17" s="117">
        <f>SP!G164</f>
        <v>1</v>
      </c>
      <c r="L17" s="118">
        <f t="shared" si="5"/>
        <v>57</v>
      </c>
      <c r="M17" s="119">
        <f t="shared" ref="M17:M19" si="8">ROUNDUP(K17*L17,0)</f>
        <v>57</v>
      </c>
      <c r="N17" s="123"/>
      <c r="P17" s="93"/>
      <c r="Q17" s="38"/>
      <c r="R17" s="38"/>
      <c r="S17" s="38"/>
      <c r="T17" s="38"/>
      <c r="U17" s="38"/>
    </row>
    <row r="18" spans="1:21" ht="16.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 t="shared" si="7"/>
        <v>51</v>
      </c>
      <c r="J18" s="279"/>
      <c r="K18" s="117">
        <f>SP!G165</f>
        <v>2</v>
      </c>
      <c r="L18" s="118">
        <f t="shared" si="5"/>
        <v>34</v>
      </c>
      <c r="M18" s="119">
        <f t="shared" si="8"/>
        <v>68</v>
      </c>
      <c r="N18" s="123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 t="shared" si="7"/>
        <v>50</v>
      </c>
      <c r="J19" s="279"/>
      <c r="K19" s="117">
        <f>SP!G166</f>
        <v>1</v>
      </c>
      <c r="L19" s="118">
        <f t="shared" si="5"/>
        <v>34</v>
      </c>
      <c r="M19" s="119">
        <f t="shared" si="8"/>
        <v>34</v>
      </c>
      <c r="N19" s="123"/>
      <c r="P19" s="93"/>
      <c r="Q19" s="38"/>
      <c r="R19" s="38"/>
      <c r="S19" s="38"/>
      <c r="T19" s="38"/>
      <c r="U19" s="38"/>
    </row>
    <row r="20" spans="1:21" ht="1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C44</f>
        <v>49</v>
      </c>
      <c r="J20" s="279"/>
      <c r="K20" s="117">
        <f>SP!G167</f>
        <v>1</v>
      </c>
      <c r="L20" s="118">
        <f>ROUNDUP(SUM(K44:K47),0)</f>
        <v>65</v>
      </c>
      <c r="M20" s="119">
        <f>ROUNDUP(K20*L20,0)</f>
        <v>65</v>
      </c>
      <c r="N20" s="123"/>
      <c r="P20" s="93"/>
      <c r="Q20" s="38"/>
      <c r="R20" s="38"/>
      <c r="S20" s="38"/>
      <c r="T20" s="38"/>
      <c r="U20" s="38"/>
    </row>
    <row r="21" spans="1:21" ht="1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78">
        <f>C48</f>
        <v>48</v>
      </c>
      <c r="J21" s="279"/>
      <c r="K21" s="117">
        <f>SP!G168</f>
        <v>1</v>
      </c>
      <c r="L21" s="118">
        <f>ROUNDUP(SUM(K48:K49),0)</f>
        <v>44</v>
      </c>
      <c r="M21" s="119">
        <f>ROUNDUP(K21*L21,0)</f>
        <v>44</v>
      </c>
      <c r="N21" s="123"/>
      <c r="P21" s="93"/>
      <c r="Q21" s="38"/>
      <c r="R21" s="38"/>
      <c r="S21" s="38"/>
      <c r="T21" s="38"/>
      <c r="U21" s="38"/>
    </row>
    <row r="22" spans="1:21" ht="15.7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78">
        <f>C50</f>
        <v>47</v>
      </c>
      <c r="J22" s="279"/>
      <c r="K22" s="117">
        <f>SP!G169</f>
        <v>1</v>
      </c>
      <c r="L22" s="118">
        <f>ROUNDUP(SUM(K50:K50),0)</f>
        <v>61</v>
      </c>
      <c r="M22" s="119">
        <f>ROUNDUP(K22*L22,0)</f>
        <v>61</v>
      </c>
      <c r="N22" s="123"/>
      <c r="P22" s="93"/>
      <c r="Q22" s="38"/>
      <c r="R22" s="38"/>
      <c r="S22" s="38"/>
      <c r="T22" s="38"/>
      <c r="U22" s="38"/>
    </row>
    <row r="23" spans="1:21" ht="17.2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278">
        <f>C51</f>
        <v>46</v>
      </c>
      <c r="J23" s="279"/>
      <c r="K23" s="117">
        <f>SP!G170</f>
        <v>2</v>
      </c>
      <c r="L23" s="118">
        <f>ROUNDUP(SUM(K51:K51),0)</f>
        <v>80</v>
      </c>
      <c r="M23" s="119">
        <f t="shared" ref="M23:M24" si="9">ROUNDUP(K23*L23,0)</f>
        <v>160</v>
      </c>
      <c r="N23" s="123"/>
      <c r="P23" s="93"/>
      <c r="Q23" s="38"/>
      <c r="R23" s="38"/>
      <c r="S23" s="38"/>
      <c r="T23" s="38"/>
      <c r="U23" s="38"/>
    </row>
    <row r="24" spans="1:21" ht="14.2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261">
        <f>C52</f>
        <v>45</v>
      </c>
      <c r="J24" s="262"/>
      <c r="K24" s="117">
        <f>SP!G171</f>
        <v>1</v>
      </c>
      <c r="L24" s="118">
        <f>ROUNDUP(SUM(K52:K52),0)</f>
        <v>31</v>
      </c>
      <c r="M24" s="119">
        <f t="shared" si="9"/>
        <v>31</v>
      </c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34"/>
      <c r="D25" s="34"/>
      <c r="E25" s="34"/>
      <c r="F25" s="34"/>
      <c r="G25" s="34"/>
      <c r="H25" s="34"/>
      <c r="I25" s="36"/>
      <c r="J25" s="36"/>
      <c r="K25" s="263" t="s">
        <v>385</v>
      </c>
      <c r="L25" s="263"/>
      <c r="M25" s="187">
        <f>ROUNDUP(SUM(M6:M24),0)</f>
        <v>1596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36"/>
      <c r="J26" s="36"/>
      <c r="K26" s="97"/>
      <c r="L26" s="97"/>
      <c r="M26" s="37"/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2">
        <v>63</v>
      </c>
      <c r="D27" s="114">
        <v>63.3</v>
      </c>
      <c r="E27" s="182" t="s">
        <v>298</v>
      </c>
      <c r="F27" s="130" t="s">
        <v>761</v>
      </c>
      <c r="G27" s="115">
        <v>435</v>
      </c>
      <c r="H27" s="115" t="s">
        <v>751</v>
      </c>
      <c r="I27" s="114">
        <v>1</v>
      </c>
      <c r="J27" s="188">
        <f t="shared" ref="J27:J28" si="10">((LEFT(F27,(FIND("x",F27,1)-1)))*(RIGHT(F27,LEN(F27)-SEARCH("x",F27))))*(G27)*7850/(1000^3)</f>
        <v>1.9122600000000001</v>
      </c>
      <c r="K27" s="116">
        <f t="shared" ref="K27:K28" si="11">ROUNDUP(I27*J27,0)</f>
        <v>2</v>
      </c>
      <c r="L27" s="114" t="s">
        <v>754</v>
      </c>
      <c r="M27" s="183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93"/>
      <c r="D28" s="99">
        <v>63.2</v>
      </c>
      <c r="E28" s="105" t="s">
        <v>298</v>
      </c>
      <c r="F28" s="104" t="s">
        <v>761</v>
      </c>
      <c r="G28" s="98">
        <v>70</v>
      </c>
      <c r="H28" s="98" t="s">
        <v>751</v>
      </c>
      <c r="I28" s="99">
        <v>2</v>
      </c>
      <c r="J28" s="191">
        <f t="shared" si="10"/>
        <v>0.30771999999999999</v>
      </c>
      <c r="K28" s="101">
        <f t="shared" si="11"/>
        <v>1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4"/>
      <c r="D29" s="103">
        <v>63.1</v>
      </c>
      <c r="E29" s="265" t="s">
        <v>763</v>
      </c>
      <c r="F29" s="266"/>
      <c r="G29" s="102">
        <f>SP!D153</f>
        <v>2000</v>
      </c>
      <c r="H29" s="102">
        <f>SP!E153</f>
        <v>1000</v>
      </c>
      <c r="I29" s="103">
        <v>1</v>
      </c>
      <c r="J29" s="189">
        <f>SP!H153</f>
        <v>97</v>
      </c>
      <c r="K29" s="190">
        <f t="shared" ref="K29:K35" si="12">ROUNDUP(I29*J29,1)</f>
        <v>97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34">
        <v>62</v>
      </c>
      <c r="D30" s="103"/>
      <c r="E30" s="265" t="s">
        <v>763</v>
      </c>
      <c r="F30" s="266"/>
      <c r="G30" s="102">
        <f>SP!D154</f>
        <v>2032</v>
      </c>
      <c r="H30" s="102">
        <f>SP!E154</f>
        <v>348</v>
      </c>
      <c r="I30" s="103">
        <v>1</v>
      </c>
      <c r="J30" s="189">
        <f>SP!H154</f>
        <v>34.300000000000004</v>
      </c>
      <c r="K30" s="190">
        <f t="shared" si="12"/>
        <v>34.299999999999997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34">
        <v>61</v>
      </c>
      <c r="D31" s="103"/>
      <c r="E31" s="265" t="s">
        <v>763</v>
      </c>
      <c r="F31" s="266"/>
      <c r="G31" s="102">
        <f>SP!D155</f>
        <v>2032</v>
      </c>
      <c r="H31" s="102">
        <f>SP!E155</f>
        <v>1000</v>
      </c>
      <c r="I31" s="103">
        <v>1</v>
      </c>
      <c r="J31" s="189">
        <f>SP!H155</f>
        <v>98.6</v>
      </c>
      <c r="K31" s="190">
        <f t="shared" si="12"/>
        <v>98.6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34">
        <v>60</v>
      </c>
      <c r="D32" s="103"/>
      <c r="E32" s="265" t="s">
        <v>763</v>
      </c>
      <c r="F32" s="266"/>
      <c r="G32" s="102">
        <f>SP!D156</f>
        <v>2032</v>
      </c>
      <c r="H32" s="102">
        <f>SP!E156</f>
        <v>1000</v>
      </c>
      <c r="I32" s="103">
        <v>1</v>
      </c>
      <c r="J32" s="189">
        <f>SP!H156</f>
        <v>98.6</v>
      </c>
      <c r="K32" s="190">
        <f t="shared" si="12"/>
        <v>98.6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34">
        <v>59</v>
      </c>
      <c r="D33" s="103"/>
      <c r="E33" s="265" t="s">
        <v>763</v>
      </c>
      <c r="F33" s="266"/>
      <c r="G33" s="102">
        <f>SP!D157</f>
        <v>1175</v>
      </c>
      <c r="H33" s="102">
        <f>SP!E157</f>
        <v>1000</v>
      </c>
      <c r="I33" s="103">
        <v>1</v>
      </c>
      <c r="J33" s="189">
        <f>SP!H157</f>
        <v>57</v>
      </c>
      <c r="K33" s="190">
        <f t="shared" si="12"/>
        <v>57</v>
      </c>
      <c r="L33" s="181" t="s">
        <v>754</v>
      </c>
      <c r="M33" s="125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34">
        <v>58</v>
      </c>
      <c r="D34" s="103"/>
      <c r="E34" s="265" t="s">
        <v>763</v>
      </c>
      <c r="F34" s="266"/>
      <c r="G34" s="102">
        <f>SP!D158</f>
        <v>1175</v>
      </c>
      <c r="H34" s="102">
        <f>SP!E158</f>
        <v>1000</v>
      </c>
      <c r="I34" s="103">
        <v>1</v>
      </c>
      <c r="J34" s="189">
        <f>SP!H158</f>
        <v>57</v>
      </c>
      <c r="K34" s="190">
        <f t="shared" si="12"/>
        <v>57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34">
        <v>57</v>
      </c>
      <c r="D35" s="103"/>
      <c r="E35" s="265" t="s">
        <v>763</v>
      </c>
      <c r="F35" s="266"/>
      <c r="G35" s="102">
        <f>SP!D159</f>
        <v>1175</v>
      </c>
      <c r="H35" s="102">
        <f>SP!E159</f>
        <v>588</v>
      </c>
      <c r="I35" s="103">
        <v>1</v>
      </c>
      <c r="J35" s="189">
        <f>SP!H159</f>
        <v>33.6</v>
      </c>
      <c r="K35" s="190">
        <f t="shared" si="12"/>
        <v>33.6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2">
        <v>56</v>
      </c>
      <c r="D36" s="114">
        <v>56.2</v>
      </c>
      <c r="E36" s="182" t="s">
        <v>298</v>
      </c>
      <c r="F36" s="130" t="s">
        <v>761</v>
      </c>
      <c r="G36" s="115">
        <v>1175</v>
      </c>
      <c r="H36" s="115" t="s">
        <v>751</v>
      </c>
      <c r="I36" s="114">
        <v>1</v>
      </c>
      <c r="J36" s="188">
        <f t="shared" ref="J36" si="13">((LEFT(F36,(FIND("x",F36,1)-1)))*(RIGHT(F36,LEN(F36)-SEARCH("x",F36))))*(G36)*7850/(1000^3)</f>
        <v>5.1653000000000002</v>
      </c>
      <c r="K36" s="116">
        <f t="shared" ref="K36" si="14">ROUNDUP(I36*J36,0)</f>
        <v>6</v>
      </c>
      <c r="L36" s="114" t="s">
        <v>754</v>
      </c>
      <c r="M36" s="183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94"/>
      <c r="D37" s="103">
        <v>56.1</v>
      </c>
      <c r="E37" s="265" t="s">
        <v>763</v>
      </c>
      <c r="F37" s="266"/>
      <c r="G37" s="102">
        <f>SP!D160</f>
        <v>1175</v>
      </c>
      <c r="H37" s="102">
        <f>SP!E160</f>
        <v>1000</v>
      </c>
      <c r="I37" s="103">
        <v>1</v>
      </c>
      <c r="J37" s="189">
        <f>SP!H160</f>
        <v>57</v>
      </c>
      <c r="K37" s="190">
        <f t="shared" ref="K37:K43" si="15">ROUNDUP(I37*J37,1)</f>
        <v>57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34">
        <v>55</v>
      </c>
      <c r="D38" s="103"/>
      <c r="E38" s="265" t="s">
        <v>763</v>
      </c>
      <c r="F38" s="266"/>
      <c r="G38" s="102">
        <f>SP!D161</f>
        <v>1175</v>
      </c>
      <c r="H38" s="102">
        <f>SP!E161</f>
        <v>794</v>
      </c>
      <c r="I38" s="103">
        <v>1</v>
      </c>
      <c r="J38" s="189">
        <f>SP!H161</f>
        <v>45.300000000000004</v>
      </c>
      <c r="K38" s="190">
        <f t="shared" si="15"/>
        <v>45.3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34">
        <v>54</v>
      </c>
      <c r="D39" s="103"/>
      <c r="E39" s="265" t="s">
        <v>763</v>
      </c>
      <c r="F39" s="266"/>
      <c r="G39" s="102">
        <f>SP!D162</f>
        <v>1175</v>
      </c>
      <c r="H39" s="102">
        <f>SP!E162</f>
        <v>1000</v>
      </c>
      <c r="I39" s="103">
        <v>1</v>
      </c>
      <c r="J39" s="189">
        <f>SP!H162</f>
        <v>57</v>
      </c>
      <c r="K39" s="190">
        <f t="shared" si="15"/>
        <v>57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34">
        <v>53</v>
      </c>
      <c r="D40" s="103"/>
      <c r="E40" s="265" t="s">
        <v>763</v>
      </c>
      <c r="F40" s="266"/>
      <c r="G40" s="102">
        <f>SP!D163</f>
        <v>1175</v>
      </c>
      <c r="H40" s="102">
        <f>SP!E163</f>
        <v>1000</v>
      </c>
      <c r="I40" s="103">
        <v>1</v>
      </c>
      <c r="J40" s="189">
        <f>SP!H163</f>
        <v>57</v>
      </c>
      <c r="K40" s="190">
        <f t="shared" si="15"/>
        <v>57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34">
        <v>52</v>
      </c>
      <c r="D41" s="103"/>
      <c r="E41" s="265" t="s">
        <v>763</v>
      </c>
      <c r="F41" s="266"/>
      <c r="G41" s="102">
        <f>SP!D164</f>
        <v>1175</v>
      </c>
      <c r="H41" s="102">
        <f>SP!E164</f>
        <v>1000</v>
      </c>
      <c r="I41" s="103">
        <v>1</v>
      </c>
      <c r="J41" s="189">
        <f>SP!H164</f>
        <v>57</v>
      </c>
      <c r="K41" s="190">
        <f t="shared" si="15"/>
        <v>57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34">
        <v>51</v>
      </c>
      <c r="D42" s="103"/>
      <c r="E42" s="265" t="s">
        <v>763</v>
      </c>
      <c r="F42" s="266"/>
      <c r="G42" s="102">
        <f>SP!D165</f>
        <v>1175</v>
      </c>
      <c r="H42" s="102">
        <f>SP!E165</f>
        <v>588</v>
      </c>
      <c r="I42" s="103">
        <v>1</v>
      </c>
      <c r="J42" s="189">
        <f>SP!H165</f>
        <v>33.6</v>
      </c>
      <c r="K42" s="190">
        <f t="shared" si="15"/>
        <v>33.6</v>
      </c>
      <c r="L42" s="181" t="s">
        <v>754</v>
      </c>
      <c r="M42" s="125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34">
        <v>50</v>
      </c>
      <c r="D43" s="103"/>
      <c r="E43" s="265" t="s">
        <v>763</v>
      </c>
      <c r="F43" s="266"/>
      <c r="G43" s="102">
        <f>SP!D166</f>
        <v>1175</v>
      </c>
      <c r="H43" s="102">
        <f>SP!E166</f>
        <v>588</v>
      </c>
      <c r="I43" s="103">
        <v>1</v>
      </c>
      <c r="J43" s="189">
        <f>SP!H166</f>
        <v>33.6</v>
      </c>
      <c r="K43" s="190">
        <f t="shared" si="15"/>
        <v>33.6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92">
        <v>49</v>
      </c>
      <c r="D44" s="114">
        <v>49.4</v>
      </c>
      <c r="E44" s="182" t="s">
        <v>298</v>
      </c>
      <c r="F44" s="130" t="s">
        <v>761</v>
      </c>
      <c r="G44" s="115">
        <v>355</v>
      </c>
      <c r="H44" s="115" t="s">
        <v>751</v>
      </c>
      <c r="I44" s="114">
        <v>1</v>
      </c>
      <c r="J44" s="188">
        <f t="shared" ref="J44:J46" si="16">((LEFT(F44,(FIND("x",F44,1)-1)))*(RIGHT(F44,LEN(F44)-SEARCH("x",F44))))*(G44)*7850/(1000^3)</f>
        <v>1.5605800000000001</v>
      </c>
      <c r="K44" s="116">
        <f t="shared" ref="K44:K46" si="17">ROUNDUP(I44*J44,0)</f>
        <v>2</v>
      </c>
      <c r="L44" s="114" t="s">
        <v>754</v>
      </c>
      <c r="M44" s="183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93"/>
      <c r="D45" s="99">
        <v>49.3</v>
      </c>
      <c r="E45" s="105" t="s">
        <v>298</v>
      </c>
      <c r="F45" s="104" t="s">
        <v>761</v>
      </c>
      <c r="G45" s="98">
        <v>245</v>
      </c>
      <c r="H45" s="98" t="s">
        <v>751</v>
      </c>
      <c r="I45" s="99">
        <v>1</v>
      </c>
      <c r="J45" s="191">
        <f t="shared" si="16"/>
        <v>1.0770200000000001</v>
      </c>
      <c r="K45" s="101">
        <f t="shared" si="17"/>
        <v>2</v>
      </c>
      <c r="L45" s="99" t="s">
        <v>754</v>
      </c>
      <c r="M45" s="106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93"/>
      <c r="D46" s="99">
        <v>49.2</v>
      </c>
      <c r="E46" s="105" t="s">
        <v>298</v>
      </c>
      <c r="F46" s="104" t="s">
        <v>761</v>
      </c>
      <c r="G46" s="98">
        <v>820</v>
      </c>
      <c r="H46" s="98" t="s">
        <v>751</v>
      </c>
      <c r="I46" s="99">
        <v>1</v>
      </c>
      <c r="J46" s="191">
        <f t="shared" si="16"/>
        <v>3.6047199999999999</v>
      </c>
      <c r="K46" s="101">
        <f t="shared" si="17"/>
        <v>4</v>
      </c>
      <c r="L46" s="99" t="s">
        <v>754</v>
      </c>
      <c r="M46" s="106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94"/>
      <c r="D47" s="103">
        <v>49.1</v>
      </c>
      <c r="E47" s="265" t="s">
        <v>763</v>
      </c>
      <c r="F47" s="266"/>
      <c r="G47" s="102">
        <f>SP!D167</f>
        <v>1175</v>
      </c>
      <c r="H47" s="102">
        <f>SP!E167</f>
        <v>1000</v>
      </c>
      <c r="I47" s="103">
        <v>1</v>
      </c>
      <c r="J47" s="189">
        <f>SP!H167</f>
        <v>57</v>
      </c>
      <c r="K47" s="190">
        <f>ROUNDUP(I47*J47,1)</f>
        <v>57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93">
        <v>48</v>
      </c>
      <c r="D48" s="99">
        <v>48.2</v>
      </c>
      <c r="E48" s="105" t="s">
        <v>298</v>
      </c>
      <c r="F48" s="104" t="s">
        <v>761</v>
      </c>
      <c r="G48" s="98">
        <v>1632.5</v>
      </c>
      <c r="H48" s="98" t="s">
        <v>751</v>
      </c>
      <c r="I48" s="99">
        <v>1</v>
      </c>
      <c r="J48" s="191">
        <f t="shared" ref="J48" si="18">((LEFT(F48,(FIND("x",F48,1)-1)))*(RIGHT(F48,LEN(F48)-SEARCH("x",F48))))*(G48)*7850/(1000^3)</f>
        <v>7.1764700000000001</v>
      </c>
      <c r="K48" s="101">
        <f t="shared" ref="K48" si="19">ROUNDUP(I48*J48,0)</f>
        <v>8</v>
      </c>
      <c r="L48" s="99" t="s">
        <v>754</v>
      </c>
      <c r="M48" s="106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94"/>
      <c r="D49" s="103">
        <v>48.1</v>
      </c>
      <c r="E49" s="265" t="s">
        <v>763</v>
      </c>
      <c r="F49" s="266"/>
      <c r="G49" s="102">
        <f>SP!D168</f>
        <v>1632.5</v>
      </c>
      <c r="H49" s="102">
        <f>SP!E168</f>
        <v>446</v>
      </c>
      <c r="I49" s="103">
        <v>1</v>
      </c>
      <c r="J49" s="189">
        <f>SP!H168</f>
        <v>35.4</v>
      </c>
      <c r="K49" s="190">
        <f>ROUNDUP(I49*J49,1)</f>
        <v>35.4</v>
      </c>
      <c r="L49" s="181" t="s">
        <v>754</v>
      </c>
      <c r="M49" s="125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34">
        <v>47</v>
      </c>
      <c r="D50" s="193"/>
      <c r="E50" s="265" t="s">
        <v>763</v>
      </c>
      <c r="F50" s="266"/>
      <c r="G50" s="102">
        <f>SP!D169</f>
        <v>1632.5</v>
      </c>
      <c r="H50" s="102">
        <f>SP!E169</f>
        <v>760</v>
      </c>
      <c r="I50" s="103">
        <v>1</v>
      </c>
      <c r="J50" s="189">
        <f>SP!H169</f>
        <v>60.2</v>
      </c>
      <c r="K50" s="190">
        <f>ROUNDUP(I50*J50,1)</f>
        <v>60.2</v>
      </c>
      <c r="L50" s="181" t="s">
        <v>754</v>
      </c>
      <c r="M50" s="125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34">
        <v>46</v>
      </c>
      <c r="D51" s="103"/>
      <c r="E51" s="265" t="s">
        <v>763</v>
      </c>
      <c r="F51" s="266"/>
      <c r="G51" s="102">
        <f>SP!D170</f>
        <v>1632.5</v>
      </c>
      <c r="H51" s="102">
        <f>SP!E170</f>
        <v>1000</v>
      </c>
      <c r="I51" s="103">
        <v>1</v>
      </c>
      <c r="J51" s="189">
        <f>SP!H170</f>
        <v>79.199999999999989</v>
      </c>
      <c r="K51" s="190">
        <f>ROUNDUP(I51*J51,1)</f>
        <v>79.2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21.75" customHeight="1" thickBot="1" x14ac:dyDescent="0.35">
      <c r="A52" s="34"/>
      <c r="B52" s="45"/>
      <c r="C52" s="234">
        <v>45</v>
      </c>
      <c r="D52" s="103"/>
      <c r="E52" s="265" t="s">
        <v>763</v>
      </c>
      <c r="F52" s="266"/>
      <c r="G52" s="102">
        <f>SP!D171</f>
        <v>1632.5</v>
      </c>
      <c r="H52" s="102">
        <f>SP!E171</f>
        <v>382</v>
      </c>
      <c r="I52" s="103">
        <v>1</v>
      </c>
      <c r="J52" s="189">
        <f>SP!H171</f>
        <v>30.3</v>
      </c>
      <c r="K52" s="190">
        <f>ROUNDUP(I52*J52,1)</f>
        <v>30.3</v>
      </c>
      <c r="L52" s="181" t="s">
        <v>754</v>
      </c>
      <c r="M52" s="125" t="s">
        <v>762</v>
      </c>
      <c r="N52" s="123"/>
      <c r="P52" s="93"/>
      <c r="Q52" s="38"/>
      <c r="R52" s="38"/>
      <c r="S52" s="38"/>
      <c r="T52" s="38"/>
      <c r="U52" s="38"/>
    </row>
    <row r="53" spans="1:21" ht="30" customHeight="1" x14ac:dyDescent="0.2">
      <c r="A53" s="34" t="s">
        <v>3</v>
      </c>
      <c r="B53" s="38"/>
      <c r="C53" s="285" t="s">
        <v>5</v>
      </c>
      <c r="D53" s="285" t="s">
        <v>6</v>
      </c>
      <c r="E53" s="287" t="s">
        <v>7</v>
      </c>
      <c r="F53" s="288"/>
      <c r="G53" s="282" t="s">
        <v>8</v>
      </c>
      <c r="H53" s="282" t="s">
        <v>757</v>
      </c>
      <c r="I53" s="280" t="s">
        <v>9</v>
      </c>
      <c r="J53" s="184" t="s">
        <v>10</v>
      </c>
      <c r="K53" s="185" t="s">
        <v>11</v>
      </c>
      <c r="L53" s="280" t="s">
        <v>13</v>
      </c>
      <c r="M53" s="281" t="s">
        <v>14</v>
      </c>
      <c r="N53" s="123"/>
      <c r="P53" s="93"/>
      <c r="Q53" s="93"/>
      <c r="R53" s="93"/>
      <c r="S53" s="93"/>
      <c r="T53" s="93"/>
      <c r="U53" s="93"/>
    </row>
    <row r="54" spans="1:21" ht="30" customHeight="1" thickBot="1" x14ac:dyDescent="0.25">
      <c r="A54" s="34" t="s">
        <v>3</v>
      </c>
      <c r="B54" s="38"/>
      <c r="C54" s="286"/>
      <c r="D54" s="286"/>
      <c r="E54" s="289"/>
      <c r="F54" s="252"/>
      <c r="G54" s="283"/>
      <c r="H54" s="283"/>
      <c r="I54" s="254"/>
      <c r="J54" s="257" t="s">
        <v>12</v>
      </c>
      <c r="K54" s="258"/>
      <c r="L54" s="254"/>
      <c r="M54" s="256"/>
      <c r="N54" s="123"/>
      <c r="P54" s="93"/>
      <c r="Q54" s="93"/>
      <c r="R54" s="93"/>
      <c r="S54" s="93"/>
      <c r="T54" s="93"/>
      <c r="U54" s="93"/>
    </row>
    <row r="55" spans="1:21" ht="7.5" customHeight="1" x14ac:dyDescent="0.2">
      <c r="A55" s="38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38"/>
      <c r="P55" s="93"/>
      <c r="Q55" s="93"/>
      <c r="R55" s="93"/>
      <c r="S55" s="93"/>
      <c r="T55" s="93"/>
      <c r="U55" s="93"/>
    </row>
    <row r="56" spans="1:21" s="93" customFormat="1" ht="21.95" customHeight="1" x14ac:dyDescent="0.2">
      <c r="E56" s="94"/>
    </row>
    <row r="57" spans="1:21" ht="21.95" customHeight="1" x14ac:dyDescent="0.2"/>
    <row r="58" spans="1:21" ht="21.95" customHeight="1" x14ac:dyDescent="0.2"/>
    <row r="59" spans="1:21" ht="21.95" customHeight="1" x14ac:dyDescent="0.2"/>
    <row r="60" spans="1:21" ht="21.95" customHeight="1" x14ac:dyDescent="0.2"/>
    <row r="61" spans="1:21" ht="21.95" customHeight="1" x14ac:dyDescent="0.2"/>
  </sheetData>
  <dataConsolidate/>
  <mergeCells count="56">
    <mergeCell ref="K25:L25"/>
    <mergeCell ref="I4:J5"/>
    <mergeCell ref="K4:K5"/>
    <mergeCell ref="L4:M4"/>
    <mergeCell ref="I21:J21"/>
    <mergeCell ref="I20:J20"/>
    <mergeCell ref="I17:J17"/>
    <mergeCell ref="I18:J18"/>
    <mergeCell ref="I19:J19"/>
    <mergeCell ref="I14:J14"/>
    <mergeCell ref="I15:J15"/>
    <mergeCell ref="I16:J16"/>
    <mergeCell ref="I10:J10"/>
    <mergeCell ref="C36:C37"/>
    <mergeCell ref="E35:F35"/>
    <mergeCell ref="E49:F49"/>
    <mergeCell ref="E50:F50"/>
    <mergeCell ref="I22:J22"/>
    <mergeCell ref="I23:J23"/>
    <mergeCell ref="I24:J24"/>
    <mergeCell ref="C48:C49"/>
    <mergeCell ref="C44:C47"/>
    <mergeCell ref="E47:F47"/>
    <mergeCell ref="E43:F43"/>
    <mergeCell ref="E42:F42"/>
    <mergeCell ref="E41:F41"/>
    <mergeCell ref="E40:F40"/>
    <mergeCell ref="E39:F39"/>
    <mergeCell ref="E38:F38"/>
    <mergeCell ref="E52:F52"/>
    <mergeCell ref="B55:M55"/>
    <mergeCell ref="C53:C54"/>
    <mergeCell ref="D53:D54"/>
    <mergeCell ref="E53:F54"/>
    <mergeCell ref="G53:G54"/>
    <mergeCell ref="H53:H54"/>
    <mergeCell ref="I53:I54"/>
    <mergeCell ref="L53:L54"/>
    <mergeCell ref="M53:M54"/>
    <mergeCell ref="J54:K54"/>
    <mergeCell ref="E32:F32"/>
    <mergeCell ref="E31:F31"/>
    <mergeCell ref="E30:F30"/>
    <mergeCell ref="E29:F29"/>
    <mergeCell ref="E51:F51"/>
    <mergeCell ref="E37:F37"/>
    <mergeCell ref="E34:F34"/>
    <mergeCell ref="E33:F33"/>
    <mergeCell ref="C27:C29"/>
    <mergeCell ref="I6:J6"/>
    <mergeCell ref="I7:J7"/>
    <mergeCell ref="I8:J8"/>
    <mergeCell ref="I9:J9"/>
    <mergeCell ref="I11:J11"/>
    <mergeCell ref="I12:J12"/>
    <mergeCell ref="I13:J1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workbookViewId="0">
      <selection activeCell="N45" sqref="B3:N4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21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 t="shared" ref="I6:I9" si="0">C30</f>
        <v>85</v>
      </c>
      <c r="J6" s="279"/>
      <c r="K6" s="117">
        <f>SP!G131</f>
        <v>1</v>
      </c>
      <c r="L6" s="118">
        <f>ROUNDUP(SUM(K30),0)</f>
        <v>50</v>
      </c>
      <c r="M6" s="119">
        <f t="shared" ref="M6:M9" si="1">ROUNDUP(K6*L6,0)</f>
        <v>50</v>
      </c>
      <c r="N6" s="123"/>
      <c r="P6" s="93"/>
      <c r="Q6" s="38"/>
      <c r="R6" s="38"/>
      <c r="S6" s="38"/>
      <c r="T6" s="38"/>
      <c r="U6" s="38"/>
    </row>
    <row r="7" spans="1:21" ht="21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 t="shared" si="0"/>
        <v>84</v>
      </c>
      <c r="J7" s="279"/>
      <c r="K7" s="117">
        <f>SP!G132</f>
        <v>1</v>
      </c>
      <c r="L7" s="118">
        <f>ROUNDUP(SUM(K31),0)</f>
        <v>50</v>
      </c>
      <c r="M7" s="119">
        <f t="shared" si="1"/>
        <v>50</v>
      </c>
      <c r="N7" s="123"/>
      <c r="P7" s="93"/>
      <c r="Q7" s="38"/>
      <c r="R7" s="38"/>
      <c r="S7" s="38"/>
      <c r="T7" s="38"/>
      <c r="U7" s="38"/>
    </row>
    <row r="8" spans="1:21" ht="21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 t="shared" si="0"/>
        <v>83</v>
      </c>
      <c r="J8" s="279"/>
      <c r="K8" s="117">
        <f>SP!G133</f>
        <v>2</v>
      </c>
      <c r="L8" s="118">
        <f>ROUNDUP(SUM(K32),0)</f>
        <v>30</v>
      </c>
      <c r="M8" s="119">
        <f t="shared" si="1"/>
        <v>60</v>
      </c>
      <c r="N8" s="123"/>
      <c r="P8" s="93"/>
      <c r="Q8" s="38"/>
      <c r="R8" s="38"/>
      <c r="S8" s="38"/>
      <c r="T8" s="38"/>
      <c r="U8" s="38"/>
    </row>
    <row r="9" spans="1:21" ht="21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si="0"/>
        <v>82</v>
      </c>
      <c r="J9" s="279"/>
      <c r="K9" s="117">
        <f>SP!G134</f>
        <v>1</v>
      </c>
      <c r="L9" s="118">
        <f>ROUNDUP(SUM(K33),0)</f>
        <v>30</v>
      </c>
      <c r="M9" s="119">
        <f t="shared" si="1"/>
        <v>30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C34</f>
        <v>81</v>
      </c>
      <c r="J10" s="279"/>
      <c r="K10" s="117">
        <f>SP!G135</f>
        <v>1</v>
      </c>
      <c r="L10" s="118">
        <f>ROUNDUP(SUM(K34:K37),0)</f>
        <v>57</v>
      </c>
      <c r="M10" s="119">
        <f t="shared" ref="M10:M11" si="2">ROUNDUP(K10*L10,0)</f>
        <v>57</v>
      </c>
      <c r="N10" s="123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C38</f>
        <v>80</v>
      </c>
      <c r="J11" s="279"/>
      <c r="K11" s="117">
        <f>SP!G136</f>
        <v>1</v>
      </c>
      <c r="L11" s="118">
        <f>ROUNDUP(SUM(K38:K39),0)</f>
        <v>39</v>
      </c>
      <c r="M11" s="119">
        <f t="shared" si="2"/>
        <v>39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C40</f>
        <v>79</v>
      </c>
      <c r="J12" s="279"/>
      <c r="K12" s="117">
        <f>SP!G137</f>
        <v>2</v>
      </c>
      <c r="L12" s="118">
        <f>ROUNDUP(SUM(K40:K41),0)</f>
        <v>93</v>
      </c>
      <c r="M12" s="119">
        <f t="shared" ref="M12:M16" si="3">ROUNDUP(K12*L12,0)</f>
        <v>186</v>
      </c>
      <c r="N12" s="123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C42</f>
        <v>78</v>
      </c>
      <c r="J13" s="279"/>
      <c r="K13" s="117">
        <f>SP!G138</f>
        <v>1</v>
      </c>
      <c r="L13" s="118">
        <f>ROUNDUP(SUM(K42),0)</f>
        <v>20</v>
      </c>
      <c r="M13" s="119">
        <f t="shared" si="3"/>
        <v>20</v>
      </c>
      <c r="N13" s="123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C43</f>
        <v>77</v>
      </c>
      <c r="J14" s="279"/>
      <c r="K14" s="117">
        <f>SP!G139</f>
        <v>2</v>
      </c>
      <c r="L14" s="118">
        <f>ROUNDUP(SUM(K43),0)</f>
        <v>48</v>
      </c>
      <c r="M14" s="119">
        <f t="shared" si="3"/>
        <v>96</v>
      </c>
      <c r="N14" s="123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C44</f>
        <v>76</v>
      </c>
      <c r="J15" s="279"/>
      <c r="K15" s="117">
        <f>SP!G140</f>
        <v>1</v>
      </c>
      <c r="L15" s="118">
        <f>ROUNDUP(SUM(K44),0)</f>
        <v>17</v>
      </c>
      <c r="M15" s="119">
        <f t="shared" si="3"/>
        <v>17</v>
      </c>
      <c r="N15" s="123"/>
      <c r="P15" s="93"/>
      <c r="Q15" s="38"/>
      <c r="R15" s="38"/>
      <c r="S15" s="38"/>
      <c r="T15" s="38"/>
      <c r="U15" s="38"/>
    </row>
    <row r="16" spans="1:21" ht="1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C45</f>
        <v>75</v>
      </c>
      <c r="J16" s="279"/>
      <c r="K16" s="117">
        <f>SP!G141</f>
        <v>2</v>
      </c>
      <c r="L16" s="118">
        <f>ROUNDUP(SUM(K45),0)</f>
        <v>41</v>
      </c>
      <c r="M16" s="119">
        <f t="shared" si="3"/>
        <v>82</v>
      </c>
      <c r="N16" s="123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C46</f>
        <v>74</v>
      </c>
      <c r="J17" s="279"/>
      <c r="K17" s="117">
        <f>SP!G142</f>
        <v>1</v>
      </c>
      <c r="L17" s="118">
        <f>ROUNDUP(SUM(K46:K49),0)</f>
        <v>102</v>
      </c>
      <c r="M17" s="119">
        <f t="shared" ref="M17:M18" si="4">ROUNDUP(K17*L17,0)</f>
        <v>102</v>
      </c>
      <c r="N17" s="123"/>
      <c r="P17" s="93"/>
      <c r="Q17" s="38"/>
      <c r="R17" s="38"/>
      <c r="S17" s="38"/>
      <c r="T17" s="38"/>
      <c r="U17" s="38"/>
    </row>
    <row r="18" spans="1:21" ht="18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C50</f>
        <v>73</v>
      </c>
      <c r="J18" s="279"/>
      <c r="K18" s="117">
        <f>SP!G143</f>
        <v>1</v>
      </c>
      <c r="L18" s="118">
        <f t="shared" ref="L18:L27" si="5">ROUNDUP(SUM(K50:K50),0)</f>
        <v>116</v>
      </c>
      <c r="M18" s="119">
        <f t="shared" si="4"/>
        <v>116</v>
      </c>
      <c r="N18" s="123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 t="shared" ref="I19:I22" si="6">C51</f>
        <v>72</v>
      </c>
      <c r="J19" s="279"/>
      <c r="K19" s="117">
        <f>SP!G144</f>
        <v>2</v>
      </c>
      <c r="L19" s="118">
        <f t="shared" si="5"/>
        <v>97</v>
      </c>
      <c r="M19" s="119">
        <f t="shared" ref="M19:M22" si="7">ROUNDUP(K19*L19,0)</f>
        <v>194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 t="shared" si="6"/>
        <v>71</v>
      </c>
      <c r="J20" s="279"/>
      <c r="K20" s="117">
        <f>SP!G145</f>
        <v>1</v>
      </c>
      <c r="L20" s="118">
        <f t="shared" si="5"/>
        <v>34</v>
      </c>
      <c r="M20" s="119">
        <f t="shared" si="7"/>
        <v>34</v>
      </c>
      <c r="N20" s="123"/>
      <c r="P20" s="93"/>
      <c r="Q20" s="38"/>
      <c r="R20" s="38"/>
      <c r="S20" s="38"/>
      <c r="T20" s="38"/>
      <c r="U20" s="38"/>
    </row>
    <row r="21" spans="1:21" ht="16.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78">
        <f t="shared" si="6"/>
        <v>70</v>
      </c>
      <c r="J21" s="279"/>
      <c r="K21" s="117">
        <f>SP!G146</f>
        <v>2</v>
      </c>
      <c r="L21" s="118">
        <f t="shared" si="5"/>
        <v>97</v>
      </c>
      <c r="M21" s="119">
        <f t="shared" si="7"/>
        <v>194</v>
      </c>
      <c r="N21" s="123"/>
      <c r="P21" s="93"/>
      <c r="Q21" s="38"/>
      <c r="R21" s="38"/>
      <c r="S21" s="38"/>
      <c r="T21" s="38"/>
      <c r="U21" s="38"/>
    </row>
    <row r="22" spans="1:21" ht="21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78">
        <f t="shared" si="6"/>
        <v>69</v>
      </c>
      <c r="J22" s="279"/>
      <c r="K22" s="117">
        <f>SP!G147</f>
        <v>1</v>
      </c>
      <c r="L22" s="118">
        <f t="shared" si="5"/>
        <v>97</v>
      </c>
      <c r="M22" s="119">
        <f t="shared" si="7"/>
        <v>97</v>
      </c>
      <c r="N22" s="123"/>
      <c r="P22" s="93"/>
      <c r="Q22" s="38"/>
      <c r="R22" s="38"/>
      <c r="S22" s="38"/>
      <c r="T22" s="38"/>
      <c r="U22" s="38"/>
    </row>
    <row r="23" spans="1:21" ht="15" customHeight="1" thickBot="1" x14ac:dyDescent="0.25">
      <c r="A23" s="38"/>
      <c r="B23" s="38"/>
      <c r="C23" s="34"/>
      <c r="D23" s="34"/>
      <c r="E23" s="34"/>
      <c r="F23" s="34"/>
      <c r="G23" s="34"/>
      <c r="H23" s="34"/>
      <c r="I23" s="278">
        <f>C55</f>
        <v>68</v>
      </c>
      <c r="J23" s="279"/>
      <c r="K23" s="117">
        <f>SP!G148</f>
        <v>1</v>
      </c>
      <c r="L23" s="118">
        <f t="shared" si="5"/>
        <v>34</v>
      </c>
      <c r="M23" s="119">
        <f t="shared" ref="M23" si="8">ROUNDUP(K23*L23,0)</f>
        <v>34</v>
      </c>
      <c r="N23" s="123"/>
      <c r="P23" s="93"/>
      <c r="Q23" s="38"/>
      <c r="R23" s="38"/>
      <c r="S23" s="38"/>
      <c r="T23" s="38"/>
      <c r="U23" s="38"/>
    </row>
    <row r="24" spans="1:21" ht="17.25" customHeight="1" thickBot="1" x14ac:dyDescent="0.25">
      <c r="A24" s="38"/>
      <c r="B24" s="38"/>
      <c r="C24" s="34"/>
      <c r="D24" s="34"/>
      <c r="E24" s="34"/>
      <c r="F24" s="34"/>
      <c r="G24" s="34"/>
      <c r="H24" s="34"/>
      <c r="I24" s="278">
        <f>C56</f>
        <v>67</v>
      </c>
      <c r="J24" s="279"/>
      <c r="K24" s="117">
        <f>SP!G149</f>
        <v>1</v>
      </c>
      <c r="L24" s="118">
        <f t="shared" si="5"/>
        <v>97</v>
      </c>
      <c r="M24" s="119">
        <f t="shared" ref="M24" si="9">ROUNDUP(K24*L24,0)</f>
        <v>97</v>
      </c>
      <c r="N24" s="123"/>
      <c r="P24" s="93"/>
      <c r="Q24" s="38"/>
      <c r="R24" s="38"/>
      <c r="S24" s="38"/>
      <c r="T24" s="38"/>
      <c r="U24" s="38"/>
    </row>
    <row r="25" spans="1:21" ht="15.75" customHeight="1" thickBot="1" x14ac:dyDescent="0.25">
      <c r="A25" s="38"/>
      <c r="B25" s="38"/>
      <c r="C25" s="34"/>
      <c r="D25" s="34"/>
      <c r="E25" s="34"/>
      <c r="F25" s="34"/>
      <c r="G25" s="34"/>
      <c r="H25" s="34"/>
      <c r="I25" s="278">
        <f>C57</f>
        <v>66</v>
      </c>
      <c r="J25" s="279"/>
      <c r="K25" s="117">
        <f>SP!G150</f>
        <v>1</v>
      </c>
      <c r="L25" s="118">
        <f t="shared" si="5"/>
        <v>97</v>
      </c>
      <c r="M25" s="119">
        <f t="shared" ref="M25:M27" si="10">ROUNDUP(K25*L25,0)</f>
        <v>97</v>
      </c>
      <c r="N25" s="123"/>
      <c r="P25" s="93"/>
      <c r="Q25" s="38"/>
      <c r="R25" s="38"/>
      <c r="S25" s="38"/>
      <c r="T25" s="38"/>
      <c r="U25" s="38"/>
    </row>
    <row r="26" spans="1:21" ht="16.5" customHeight="1" thickBot="1" x14ac:dyDescent="0.25">
      <c r="A26" s="38"/>
      <c r="B26" s="38"/>
      <c r="C26" s="34"/>
      <c r="D26" s="34"/>
      <c r="E26" s="34"/>
      <c r="F26" s="34"/>
      <c r="G26" s="34"/>
      <c r="H26" s="34"/>
      <c r="I26" s="278">
        <f>C58</f>
        <v>65</v>
      </c>
      <c r="J26" s="279"/>
      <c r="K26" s="117">
        <f>SP!G151</f>
        <v>1</v>
      </c>
      <c r="L26" s="118">
        <f t="shared" si="5"/>
        <v>34</v>
      </c>
      <c r="M26" s="119">
        <f t="shared" si="10"/>
        <v>34</v>
      </c>
      <c r="N26" s="123"/>
      <c r="P26" s="93"/>
      <c r="Q26" s="38"/>
      <c r="R26" s="38"/>
      <c r="S26" s="38"/>
      <c r="T26" s="38"/>
      <c r="U26" s="38"/>
    </row>
    <row r="27" spans="1:21" ht="15" customHeight="1" thickBot="1" x14ac:dyDescent="0.25">
      <c r="A27" s="38"/>
      <c r="B27" s="38"/>
      <c r="C27" s="34"/>
      <c r="D27" s="34"/>
      <c r="E27" s="34"/>
      <c r="F27" s="34"/>
      <c r="G27" s="34"/>
      <c r="H27" s="34"/>
      <c r="I27" s="278">
        <f>C59</f>
        <v>64</v>
      </c>
      <c r="J27" s="279"/>
      <c r="K27" s="117">
        <f>SP!G152</f>
        <v>1</v>
      </c>
      <c r="L27" s="118">
        <f t="shared" si="5"/>
        <v>97</v>
      </c>
      <c r="M27" s="119">
        <f t="shared" si="10"/>
        <v>97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34"/>
      <c r="D28" s="34"/>
      <c r="E28" s="34"/>
      <c r="F28" s="34"/>
      <c r="G28" s="34"/>
      <c r="H28" s="34"/>
      <c r="I28" s="36"/>
      <c r="J28" s="36"/>
      <c r="K28" s="263" t="s">
        <v>385</v>
      </c>
      <c r="L28" s="263"/>
      <c r="M28" s="187">
        <f>ROUNDUP(SUM(M10:M27),0)</f>
        <v>1593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25">
      <c r="A29" s="38"/>
      <c r="B29" s="38"/>
      <c r="C29" s="34"/>
      <c r="D29" s="34"/>
      <c r="E29" s="34"/>
      <c r="F29" s="34"/>
      <c r="G29" s="34"/>
      <c r="H29" s="34"/>
      <c r="I29" s="36"/>
      <c r="J29" s="36"/>
      <c r="K29" s="97"/>
      <c r="L29" s="97"/>
      <c r="M29" s="37"/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42">
        <v>85</v>
      </c>
      <c r="D30" s="196"/>
      <c r="E30" s="290" t="s">
        <v>763</v>
      </c>
      <c r="F30" s="291"/>
      <c r="G30" s="197">
        <f>SP!D131</f>
        <v>1025</v>
      </c>
      <c r="H30" s="197">
        <f>SP!E131</f>
        <v>1000</v>
      </c>
      <c r="I30" s="196">
        <v>1</v>
      </c>
      <c r="J30" s="198">
        <f>SP!H131</f>
        <v>49.800000000000004</v>
      </c>
      <c r="K30" s="199">
        <f>ROUNDUP(I30*J30,1)</f>
        <v>49.8</v>
      </c>
      <c r="L30" s="200" t="s">
        <v>754</v>
      </c>
      <c r="M30" s="201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36">
        <v>84</v>
      </c>
      <c r="D31" s="103"/>
      <c r="E31" s="265" t="s">
        <v>763</v>
      </c>
      <c r="F31" s="266"/>
      <c r="G31" s="102">
        <f>SP!D132</f>
        <v>1025</v>
      </c>
      <c r="H31" s="102">
        <f>SP!E132</f>
        <v>1000</v>
      </c>
      <c r="I31" s="103">
        <v>1</v>
      </c>
      <c r="J31" s="189">
        <f>SP!H132</f>
        <v>49.800000000000004</v>
      </c>
      <c r="K31" s="190">
        <f>ROUNDUP(I31*J31,1)</f>
        <v>49.8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36">
        <v>83</v>
      </c>
      <c r="D32" s="103"/>
      <c r="E32" s="265" t="s">
        <v>763</v>
      </c>
      <c r="F32" s="266"/>
      <c r="G32" s="102">
        <f>SP!D133</f>
        <v>1025</v>
      </c>
      <c r="H32" s="102">
        <f>SP!E133</f>
        <v>588</v>
      </c>
      <c r="I32" s="103">
        <v>1</v>
      </c>
      <c r="J32" s="189">
        <f>SP!H133</f>
        <v>29.3</v>
      </c>
      <c r="K32" s="190">
        <f>ROUNDUP(I32*J32,1)</f>
        <v>29.3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36">
        <v>82</v>
      </c>
      <c r="D33" s="103"/>
      <c r="E33" s="265" t="s">
        <v>763</v>
      </c>
      <c r="F33" s="266"/>
      <c r="G33" s="102">
        <f>SP!D134</f>
        <v>1025</v>
      </c>
      <c r="H33" s="102">
        <f>SP!E134</f>
        <v>588</v>
      </c>
      <c r="I33" s="103">
        <v>1</v>
      </c>
      <c r="J33" s="189">
        <f>SP!H134</f>
        <v>29.3</v>
      </c>
      <c r="K33" s="190">
        <f>ROUNDUP(I33*J33,1)</f>
        <v>29.3</v>
      </c>
      <c r="L33" s="181" t="s">
        <v>754</v>
      </c>
      <c r="M33" s="125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92">
        <v>81</v>
      </c>
      <c r="D34" s="114">
        <v>81.400000000000006</v>
      </c>
      <c r="E34" s="182" t="s">
        <v>298</v>
      </c>
      <c r="F34" s="130" t="s">
        <v>761</v>
      </c>
      <c r="G34" s="115">
        <v>580</v>
      </c>
      <c r="H34" s="115" t="s">
        <v>751</v>
      </c>
      <c r="I34" s="114">
        <v>1</v>
      </c>
      <c r="J34" s="188">
        <f t="shared" ref="J34" si="11">((LEFT(F34,(FIND("x",F34,1)-1)))*(RIGHT(F34,LEN(F34)-SEARCH("x",F34))))*(G34)*7850/(1000^3)</f>
        <v>2.5496799999999999</v>
      </c>
      <c r="K34" s="116">
        <f t="shared" ref="K34" si="12">ROUNDUP(I34*J34,0)</f>
        <v>3</v>
      </c>
      <c r="L34" s="114" t="s">
        <v>754</v>
      </c>
      <c r="M34" s="183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93"/>
      <c r="D35" s="99">
        <v>81.3</v>
      </c>
      <c r="E35" s="105" t="s">
        <v>298</v>
      </c>
      <c r="F35" s="104" t="s">
        <v>761</v>
      </c>
      <c r="G35" s="98">
        <v>245</v>
      </c>
      <c r="H35" s="98" t="s">
        <v>751</v>
      </c>
      <c r="I35" s="99">
        <v>1</v>
      </c>
      <c r="J35" s="191">
        <f t="shared" ref="J35:J36" si="13">((LEFT(F35,(FIND("x",F35,1)-1)))*(RIGHT(F35,LEN(F35)-SEARCH("x",F35))))*(G35)*7850/(1000^3)</f>
        <v>1.0770200000000001</v>
      </c>
      <c r="K35" s="101">
        <f t="shared" ref="K35:K36" si="14">ROUNDUP(I35*J35,0)</f>
        <v>2</v>
      </c>
      <c r="L35" s="99" t="s">
        <v>754</v>
      </c>
      <c r="M35" s="106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3"/>
      <c r="D36" s="99">
        <v>81.2</v>
      </c>
      <c r="E36" s="105" t="s">
        <v>298</v>
      </c>
      <c r="F36" s="104" t="s">
        <v>761</v>
      </c>
      <c r="G36" s="98">
        <v>445</v>
      </c>
      <c r="H36" s="98" t="s">
        <v>751</v>
      </c>
      <c r="I36" s="99">
        <v>1</v>
      </c>
      <c r="J36" s="191">
        <f t="shared" si="13"/>
        <v>1.9562200000000001</v>
      </c>
      <c r="K36" s="101">
        <f t="shared" si="14"/>
        <v>2</v>
      </c>
      <c r="L36" s="99" t="s">
        <v>754</v>
      </c>
      <c r="M36" s="106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94"/>
      <c r="D37" s="103">
        <v>81.099999999999994</v>
      </c>
      <c r="E37" s="265" t="s">
        <v>763</v>
      </c>
      <c r="F37" s="266"/>
      <c r="G37" s="102">
        <f>SP!D135</f>
        <v>1025</v>
      </c>
      <c r="H37" s="102">
        <f>SP!E135</f>
        <v>1000</v>
      </c>
      <c r="I37" s="103">
        <v>1</v>
      </c>
      <c r="J37" s="189">
        <f>SP!H135</f>
        <v>49.800000000000004</v>
      </c>
      <c r="K37" s="190">
        <f>ROUNDUP(I37*J37,1)</f>
        <v>49.8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92">
        <v>80</v>
      </c>
      <c r="D38" s="114">
        <v>80.2</v>
      </c>
      <c r="E38" s="182" t="s">
        <v>298</v>
      </c>
      <c r="F38" s="130" t="s">
        <v>761</v>
      </c>
      <c r="G38" s="115">
        <v>417</v>
      </c>
      <c r="H38" s="115" t="s">
        <v>751</v>
      </c>
      <c r="I38" s="114">
        <v>1</v>
      </c>
      <c r="J38" s="188">
        <f t="shared" ref="J38" si="15">((LEFT(F38,(FIND("x",F38,1)-1)))*(RIGHT(F38,LEN(F38)-SEARCH("x",F38))))*(G38)*7850/(1000^3)</f>
        <v>1.833132</v>
      </c>
      <c r="K38" s="116">
        <f t="shared" ref="K38" si="16">ROUNDUP(I38*J38,0)</f>
        <v>2</v>
      </c>
      <c r="L38" s="114" t="s">
        <v>754</v>
      </c>
      <c r="M38" s="183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94"/>
      <c r="D39" s="103">
        <v>80.099999999999994</v>
      </c>
      <c r="E39" s="265" t="s">
        <v>763</v>
      </c>
      <c r="F39" s="266"/>
      <c r="G39" s="102">
        <f>SP!D136</f>
        <v>1813</v>
      </c>
      <c r="H39" s="102">
        <f>SP!E136</f>
        <v>417</v>
      </c>
      <c r="I39" s="103">
        <v>1</v>
      </c>
      <c r="J39" s="189">
        <f>SP!H136</f>
        <v>36.700000000000003</v>
      </c>
      <c r="K39" s="190">
        <f>ROUNDUP(I39*J39,1)</f>
        <v>36.700000000000003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92">
        <v>79</v>
      </c>
      <c r="D40" s="114">
        <v>79.2</v>
      </c>
      <c r="E40" s="182" t="s">
        <v>298</v>
      </c>
      <c r="F40" s="130" t="s">
        <v>761</v>
      </c>
      <c r="G40" s="115">
        <v>1000</v>
      </c>
      <c r="H40" s="115" t="s">
        <v>751</v>
      </c>
      <c r="I40" s="114">
        <v>1</v>
      </c>
      <c r="J40" s="188">
        <f t="shared" ref="J40" si="17">((LEFT(F40,(FIND("x",F40,1)-1)))*(RIGHT(F40,LEN(F40)-SEARCH("x",F40))))*(G40)*7850/(1000^3)</f>
        <v>4.3959999999999999</v>
      </c>
      <c r="K40" s="116">
        <f t="shared" ref="K40" si="18">ROUNDUP(I40*J40,0)</f>
        <v>5</v>
      </c>
      <c r="L40" s="114" t="s">
        <v>754</v>
      </c>
      <c r="M40" s="183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94"/>
      <c r="D41" s="103">
        <v>79.099999999999994</v>
      </c>
      <c r="E41" s="265" t="s">
        <v>763</v>
      </c>
      <c r="F41" s="266"/>
      <c r="G41" s="102">
        <f>SP!D137</f>
        <v>1813</v>
      </c>
      <c r="H41" s="102">
        <f>SP!E137</f>
        <v>1000</v>
      </c>
      <c r="I41" s="103">
        <v>1</v>
      </c>
      <c r="J41" s="189">
        <f>SP!H137</f>
        <v>88</v>
      </c>
      <c r="K41" s="190">
        <f>ROUNDUP(I41*J41,1)</f>
        <v>88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36">
        <v>78</v>
      </c>
      <c r="D42" s="103"/>
      <c r="E42" s="265" t="s">
        <v>763</v>
      </c>
      <c r="F42" s="266"/>
      <c r="G42" s="102">
        <f>SP!D138</f>
        <v>975</v>
      </c>
      <c r="H42" s="102">
        <f>SP!E138</f>
        <v>417</v>
      </c>
      <c r="I42" s="103">
        <v>1</v>
      </c>
      <c r="J42" s="189">
        <f>SP!H138</f>
        <v>19.8</v>
      </c>
      <c r="K42" s="190">
        <f>ROUNDUP(I42*J42,1)</f>
        <v>19.8</v>
      </c>
      <c r="L42" s="181" t="s">
        <v>754</v>
      </c>
      <c r="M42" s="125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36">
        <v>77</v>
      </c>
      <c r="D43" s="103"/>
      <c r="E43" s="265" t="s">
        <v>763</v>
      </c>
      <c r="F43" s="266"/>
      <c r="G43" s="102">
        <f>SP!D139</f>
        <v>975</v>
      </c>
      <c r="H43" s="102">
        <f>SP!E139</f>
        <v>1000</v>
      </c>
      <c r="I43" s="103">
        <v>1</v>
      </c>
      <c r="J43" s="189">
        <f>SP!H139</f>
        <v>47.300000000000004</v>
      </c>
      <c r="K43" s="190">
        <f>ROUNDUP(I43*J43,1)</f>
        <v>47.3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36">
        <v>76</v>
      </c>
      <c r="D44" s="103"/>
      <c r="E44" s="265" t="s">
        <v>763</v>
      </c>
      <c r="F44" s="266"/>
      <c r="G44" s="102">
        <f>SP!D140</f>
        <v>839</v>
      </c>
      <c r="H44" s="102">
        <f>SP!E140</f>
        <v>417</v>
      </c>
      <c r="I44" s="103">
        <v>1</v>
      </c>
      <c r="J44" s="189">
        <f>SP!H140</f>
        <v>17</v>
      </c>
      <c r="K44" s="190">
        <f>ROUNDUP(I44*J44,1)</f>
        <v>17</v>
      </c>
      <c r="L44" s="181" t="s">
        <v>754</v>
      </c>
      <c r="M44" s="125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36">
        <v>75</v>
      </c>
      <c r="D45" s="103"/>
      <c r="E45" s="265" t="s">
        <v>763</v>
      </c>
      <c r="F45" s="266"/>
      <c r="G45" s="102">
        <f>SP!D141</f>
        <v>839</v>
      </c>
      <c r="H45" s="102">
        <f>SP!E141</f>
        <v>1000</v>
      </c>
      <c r="I45" s="103">
        <v>1</v>
      </c>
      <c r="J45" s="189">
        <f>SP!H141</f>
        <v>40.700000000000003</v>
      </c>
      <c r="K45" s="190">
        <f>ROUNDUP(I45*J45,1)</f>
        <v>40.700000000000003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92">
        <v>74</v>
      </c>
      <c r="D46" s="114">
        <v>74.400000000000006</v>
      </c>
      <c r="E46" s="182" t="s">
        <v>298</v>
      </c>
      <c r="F46" s="130" t="s">
        <v>761</v>
      </c>
      <c r="G46" s="115">
        <v>259</v>
      </c>
      <c r="H46" s="115" t="s">
        <v>751</v>
      </c>
      <c r="I46" s="114">
        <v>1</v>
      </c>
      <c r="J46" s="188">
        <f t="shared" ref="J46:J48" si="19">((LEFT(F46,(FIND("x",F46,1)-1)))*(RIGHT(F46,LEN(F46)-SEARCH("x",F46))))*(G46)*7850/(1000^3)</f>
        <v>1.1385639999999999</v>
      </c>
      <c r="K46" s="116">
        <f t="shared" ref="K46:K48" si="20">ROUNDUP(I46*J46,0)</f>
        <v>2</v>
      </c>
      <c r="L46" s="114" t="s">
        <v>754</v>
      </c>
      <c r="M46" s="183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93"/>
      <c r="D47" s="99">
        <v>74.3</v>
      </c>
      <c r="E47" s="105" t="s">
        <v>298</v>
      </c>
      <c r="F47" s="104" t="s">
        <v>761</v>
      </c>
      <c r="G47" s="98">
        <v>94</v>
      </c>
      <c r="H47" s="98" t="s">
        <v>751</v>
      </c>
      <c r="I47" s="99">
        <v>1</v>
      </c>
      <c r="J47" s="191">
        <f t="shared" si="19"/>
        <v>0.41322399999999998</v>
      </c>
      <c r="K47" s="101">
        <f t="shared" si="20"/>
        <v>1</v>
      </c>
      <c r="L47" s="99" t="s">
        <v>754</v>
      </c>
      <c r="M47" s="106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93"/>
      <c r="D48" s="99">
        <v>74.2</v>
      </c>
      <c r="E48" s="105" t="s">
        <v>298</v>
      </c>
      <c r="F48" s="104" t="s">
        <v>761</v>
      </c>
      <c r="G48" s="98">
        <v>2371.5</v>
      </c>
      <c r="H48" s="98" t="s">
        <v>751</v>
      </c>
      <c r="I48" s="99">
        <v>1</v>
      </c>
      <c r="J48" s="191">
        <f t="shared" si="19"/>
        <v>10.425114000000001</v>
      </c>
      <c r="K48" s="101">
        <f t="shared" si="20"/>
        <v>11</v>
      </c>
      <c r="L48" s="99" t="s">
        <v>754</v>
      </c>
      <c r="M48" s="106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94"/>
      <c r="D49" s="103">
        <v>74.099999999999994</v>
      </c>
      <c r="E49" s="265" t="s">
        <v>763</v>
      </c>
      <c r="F49" s="266"/>
      <c r="G49" s="102">
        <f>SP!D142</f>
        <v>2371.5</v>
      </c>
      <c r="H49" s="102">
        <f>SP!E142</f>
        <v>760</v>
      </c>
      <c r="I49" s="103">
        <v>1</v>
      </c>
      <c r="J49" s="189">
        <f>SP!H142</f>
        <v>87.5</v>
      </c>
      <c r="K49" s="190">
        <f t="shared" ref="K49:K59" si="21">ROUNDUP(I49*J49,1)</f>
        <v>87.5</v>
      </c>
      <c r="L49" s="181" t="s">
        <v>754</v>
      </c>
      <c r="M49" s="125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36">
        <v>73</v>
      </c>
      <c r="D50" s="103"/>
      <c r="E50" s="265" t="s">
        <v>763</v>
      </c>
      <c r="F50" s="266"/>
      <c r="G50" s="102">
        <f>SP!D143</f>
        <v>2371.5</v>
      </c>
      <c r="H50" s="102">
        <f>SP!E143</f>
        <v>1000</v>
      </c>
      <c r="I50" s="103">
        <v>1</v>
      </c>
      <c r="J50" s="189">
        <f>SP!H143</f>
        <v>115.1</v>
      </c>
      <c r="K50" s="190">
        <f t="shared" si="21"/>
        <v>115.1</v>
      </c>
      <c r="L50" s="181" t="s">
        <v>754</v>
      </c>
      <c r="M50" s="125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36">
        <v>72</v>
      </c>
      <c r="D51" s="103"/>
      <c r="E51" s="265" t="s">
        <v>763</v>
      </c>
      <c r="F51" s="266"/>
      <c r="G51" s="102">
        <f>SP!D144</f>
        <v>2000</v>
      </c>
      <c r="H51" s="102">
        <f>SP!E144</f>
        <v>1000</v>
      </c>
      <c r="I51" s="103">
        <v>1</v>
      </c>
      <c r="J51" s="189">
        <f>SP!H144</f>
        <v>97</v>
      </c>
      <c r="K51" s="190">
        <f t="shared" si="21"/>
        <v>97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18.75" customHeight="1" thickBot="1" x14ac:dyDescent="0.35">
      <c r="A52" s="38"/>
      <c r="B52" s="38"/>
      <c r="C52" s="236">
        <v>71</v>
      </c>
      <c r="D52" s="103"/>
      <c r="E52" s="265" t="s">
        <v>763</v>
      </c>
      <c r="F52" s="266"/>
      <c r="G52" s="102">
        <f>SP!D145</f>
        <v>2000</v>
      </c>
      <c r="H52" s="102">
        <f>SP!E145</f>
        <v>348</v>
      </c>
      <c r="I52" s="103">
        <v>1</v>
      </c>
      <c r="J52" s="189">
        <f>SP!H145</f>
        <v>33.800000000000004</v>
      </c>
      <c r="K52" s="190">
        <f t="shared" si="21"/>
        <v>33.799999999999997</v>
      </c>
      <c r="L52" s="181" t="s">
        <v>754</v>
      </c>
      <c r="M52" s="125" t="s">
        <v>762</v>
      </c>
      <c r="N52" s="123"/>
      <c r="P52" s="93"/>
      <c r="Q52" s="38"/>
      <c r="R52" s="38"/>
      <c r="S52" s="38"/>
      <c r="T52" s="38"/>
      <c r="U52" s="38"/>
    </row>
    <row r="53" spans="1:21" ht="18.75" customHeight="1" thickBot="1" x14ac:dyDescent="0.35">
      <c r="A53" s="38"/>
      <c r="B53" s="38"/>
      <c r="C53" s="236">
        <v>70</v>
      </c>
      <c r="D53" s="103"/>
      <c r="E53" s="265" t="s">
        <v>763</v>
      </c>
      <c r="F53" s="266"/>
      <c r="G53" s="102">
        <f>SP!D146</f>
        <v>2000</v>
      </c>
      <c r="H53" s="102">
        <f>SP!E146</f>
        <v>1000</v>
      </c>
      <c r="I53" s="103">
        <v>1</v>
      </c>
      <c r="J53" s="189">
        <f>SP!H146</f>
        <v>97</v>
      </c>
      <c r="K53" s="190">
        <f t="shared" si="21"/>
        <v>97</v>
      </c>
      <c r="L53" s="181" t="s">
        <v>754</v>
      </c>
      <c r="M53" s="125" t="s">
        <v>762</v>
      </c>
      <c r="N53" s="123"/>
      <c r="P53" s="93"/>
      <c r="Q53" s="38"/>
      <c r="R53" s="38"/>
      <c r="S53" s="38"/>
      <c r="T53" s="38"/>
      <c r="U53" s="38"/>
    </row>
    <row r="54" spans="1:21" ht="18.75" customHeight="1" thickBot="1" x14ac:dyDescent="0.35">
      <c r="A54" s="38"/>
      <c r="B54" s="38"/>
      <c r="C54" s="236">
        <v>69</v>
      </c>
      <c r="D54" s="103"/>
      <c r="E54" s="265" t="s">
        <v>763</v>
      </c>
      <c r="F54" s="266"/>
      <c r="G54" s="102">
        <f>SP!D147</f>
        <v>2000</v>
      </c>
      <c r="H54" s="102">
        <f>SP!E147</f>
        <v>1000</v>
      </c>
      <c r="I54" s="103">
        <v>1</v>
      </c>
      <c r="J54" s="189">
        <f>SP!H147</f>
        <v>97</v>
      </c>
      <c r="K54" s="190">
        <f t="shared" si="21"/>
        <v>97</v>
      </c>
      <c r="L54" s="181" t="s">
        <v>754</v>
      </c>
      <c r="M54" s="125" t="s">
        <v>762</v>
      </c>
      <c r="N54" s="123"/>
      <c r="P54" s="93"/>
      <c r="Q54" s="38"/>
      <c r="R54" s="38"/>
      <c r="S54" s="38"/>
      <c r="T54" s="38"/>
      <c r="U54" s="38"/>
    </row>
    <row r="55" spans="1:21" ht="18.75" customHeight="1" thickBot="1" x14ac:dyDescent="0.35">
      <c r="A55" s="38"/>
      <c r="B55" s="38"/>
      <c r="C55" s="236">
        <v>68</v>
      </c>
      <c r="D55" s="103"/>
      <c r="E55" s="265" t="s">
        <v>763</v>
      </c>
      <c r="F55" s="266"/>
      <c r="G55" s="102">
        <f>SP!D148</f>
        <v>2000</v>
      </c>
      <c r="H55" s="102">
        <f>SP!E148</f>
        <v>348</v>
      </c>
      <c r="I55" s="103">
        <v>1</v>
      </c>
      <c r="J55" s="189">
        <f>SP!H148</f>
        <v>33.800000000000004</v>
      </c>
      <c r="K55" s="190">
        <f t="shared" si="21"/>
        <v>33.799999999999997</v>
      </c>
      <c r="L55" s="181" t="s">
        <v>754</v>
      </c>
      <c r="M55" s="125" t="s">
        <v>762</v>
      </c>
      <c r="N55" s="123"/>
      <c r="P55" s="93"/>
      <c r="Q55" s="38"/>
      <c r="R55" s="38"/>
      <c r="S55" s="38"/>
      <c r="T55" s="38"/>
      <c r="U55" s="38"/>
    </row>
    <row r="56" spans="1:21" ht="18.75" customHeight="1" thickBot="1" x14ac:dyDescent="0.35">
      <c r="A56" s="38"/>
      <c r="B56" s="38"/>
      <c r="C56" s="236">
        <v>67</v>
      </c>
      <c r="D56" s="103"/>
      <c r="E56" s="265" t="s">
        <v>763</v>
      </c>
      <c r="F56" s="266"/>
      <c r="G56" s="102">
        <f>SP!D149</f>
        <v>2000</v>
      </c>
      <c r="H56" s="102">
        <f>SP!E149</f>
        <v>1000</v>
      </c>
      <c r="I56" s="103">
        <v>1</v>
      </c>
      <c r="J56" s="189">
        <f>SP!H149</f>
        <v>97</v>
      </c>
      <c r="K56" s="190">
        <f t="shared" si="21"/>
        <v>97</v>
      </c>
      <c r="L56" s="181" t="s">
        <v>754</v>
      </c>
      <c r="M56" s="125" t="s">
        <v>762</v>
      </c>
      <c r="N56" s="123"/>
      <c r="P56" s="93"/>
      <c r="Q56" s="38"/>
      <c r="R56" s="38"/>
      <c r="S56" s="38"/>
      <c r="T56" s="38"/>
      <c r="U56" s="38"/>
    </row>
    <row r="57" spans="1:21" ht="18.75" customHeight="1" thickBot="1" x14ac:dyDescent="0.35">
      <c r="A57" s="38"/>
      <c r="B57" s="38"/>
      <c r="C57" s="202">
        <v>66</v>
      </c>
      <c r="D57" s="103"/>
      <c r="E57" s="265" t="s">
        <v>763</v>
      </c>
      <c r="F57" s="266"/>
      <c r="G57" s="102">
        <f>SP!D150</f>
        <v>2000</v>
      </c>
      <c r="H57" s="102">
        <f>SP!E150</f>
        <v>1000</v>
      </c>
      <c r="I57" s="103">
        <v>1</v>
      </c>
      <c r="J57" s="189">
        <f>SP!H150</f>
        <v>97</v>
      </c>
      <c r="K57" s="190">
        <f t="shared" si="21"/>
        <v>97</v>
      </c>
      <c r="L57" s="181" t="s">
        <v>754</v>
      </c>
      <c r="M57" s="125" t="s">
        <v>762</v>
      </c>
      <c r="N57" s="123"/>
      <c r="P57" s="93"/>
      <c r="Q57" s="38"/>
      <c r="R57" s="38"/>
      <c r="S57" s="38"/>
      <c r="T57" s="38"/>
      <c r="U57" s="38"/>
    </row>
    <row r="58" spans="1:21" ht="18.75" customHeight="1" thickBot="1" x14ac:dyDescent="0.35">
      <c r="A58" s="38"/>
      <c r="B58" s="38"/>
      <c r="C58" s="234">
        <v>65</v>
      </c>
      <c r="D58" s="193"/>
      <c r="E58" s="265" t="s">
        <v>763</v>
      </c>
      <c r="F58" s="266"/>
      <c r="G58" s="102">
        <f>SP!D151</f>
        <v>2000</v>
      </c>
      <c r="H58" s="102">
        <f>SP!E151</f>
        <v>348</v>
      </c>
      <c r="I58" s="103">
        <v>1</v>
      </c>
      <c r="J58" s="189">
        <f>SP!H151</f>
        <v>33.800000000000004</v>
      </c>
      <c r="K58" s="190">
        <f t="shared" si="21"/>
        <v>33.799999999999997</v>
      </c>
      <c r="L58" s="181" t="s">
        <v>754</v>
      </c>
      <c r="M58" s="125" t="s">
        <v>762</v>
      </c>
      <c r="N58" s="123"/>
      <c r="P58" s="93"/>
      <c r="Q58" s="38"/>
      <c r="R58" s="38"/>
      <c r="S58" s="38"/>
      <c r="T58" s="38"/>
      <c r="U58" s="38"/>
    </row>
    <row r="59" spans="1:21" ht="18.75" customHeight="1" thickBot="1" x14ac:dyDescent="0.35">
      <c r="A59" s="38"/>
      <c r="B59" s="38"/>
      <c r="C59" s="236">
        <v>64</v>
      </c>
      <c r="D59" s="103"/>
      <c r="E59" s="265" t="s">
        <v>763</v>
      </c>
      <c r="F59" s="266"/>
      <c r="G59" s="102">
        <f>SP!D152</f>
        <v>2000</v>
      </c>
      <c r="H59" s="102">
        <f>SP!E152</f>
        <v>1000</v>
      </c>
      <c r="I59" s="103">
        <v>1</v>
      </c>
      <c r="J59" s="189">
        <f>SP!H152</f>
        <v>97</v>
      </c>
      <c r="K59" s="190">
        <f t="shared" si="21"/>
        <v>97</v>
      </c>
      <c r="L59" s="181" t="s">
        <v>754</v>
      </c>
      <c r="M59" s="125" t="s">
        <v>762</v>
      </c>
      <c r="N59" s="123"/>
      <c r="P59" s="93"/>
      <c r="Q59" s="38"/>
      <c r="R59" s="38"/>
      <c r="S59" s="38"/>
      <c r="T59" s="38"/>
      <c r="U59" s="38"/>
    </row>
    <row r="60" spans="1:21" ht="30" customHeight="1" x14ac:dyDescent="0.2">
      <c r="A60" s="34" t="s">
        <v>3</v>
      </c>
      <c r="B60" s="38"/>
      <c r="C60" s="285" t="s">
        <v>5</v>
      </c>
      <c r="D60" s="285" t="s">
        <v>6</v>
      </c>
      <c r="E60" s="287" t="s">
        <v>7</v>
      </c>
      <c r="F60" s="288"/>
      <c r="G60" s="282" t="s">
        <v>8</v>
      </c>
      <c r="H60" s="282" t="s">
        <v>757</v>
      </c>
      <c r="I60" s="280" t="s">
        <v>9</v>
      </c>
      <c r="J60" s="184" t="s">
        <v>10</v>
      </c>
      <c r="K60" s="185" t="s">
        <v>11</v>
      </c>
      <c r="L60" s="280" t="s">
        <v>13</v>
      </c>
      <c r="M60" s="281" t="s">
        <v>14</v>
      </c>
      <c r="N60" s="123"/>
      <c r="P60" s="93"/>
      <c r="Q60" s="93"/>
      <c r="R60" s="93"/>
      <c r="S60" s="93"/>
      <c r="T60" s="93"/>
      <c r="U60" s="93"/>
    </row>
    <row r="61" spans="1:21" ht="30" customHeight="1" thickBot="1" x14ac:dyDescent="0.25">
      <c r="A61" s="34" t="s">
        <v>3</v>
      </c>
      <c r="B61" s="38"/>
      <c r="C61" s="286"/>
      <c r="D61" s="286"/>
      <c r="E61" s="289"/>
      <c r="F61" s="252"/>
      <c r="G61" s="283"/>
      <c r="H61" s="283"/>
      <c r="I61" s="254"/>
      <c r="J61" s="257" t="s">
        <v>12</v>
      </c>
      <c r="K61" s="258"/>
      <c r="L61" s="254"/>
      <c r="M61" s="256"/>
      <c r="N61" s="123"/>
      <c r="P61" s="93"/>
      <c r="Q61" s="93"/>
      <c r="R61" s="93"/>
      <c r="S61" s="93"/>
      <c r="T61" s="93"/>
      <c r="U61" s="93"/>
    </row>
    <row r="62" spans="1:21" ht="7.5" customHeight="1" x14ac:dyDescent="0.2">
      <c r="A62" s="38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38"/>
      <c r="P62" s="93"/>
      <c r="Q62" s="93"/>
      <c r="R62" s="93"/>
      <c r="S62" s="93"/>
      <c r="T62" s="93"/>
      <c r="U62" s="93"/>
    </row>
    <row r="63" spans="1:21" s="93" customFormat="1" ht="21.95" customHeight="1" x14ac:dyDescent="0.2">
      <c r="E63" s="94"/>
    </row>
    <row r="64" spans="1:21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</sheetData>
  <dataConsolidate/>
  <mergeCells count="62">
    <mergeCell ref="K4:K5"/>
    <mergeCell ref="L4:M4"/>
    <mergeCell ref="I25:J25"/>
    <mergeCell ref="I26:J26"/>
    <mergeCell ref="I23:J23"/>
    <mergeCell ref="I24:J24"/>
    <mergeCell ref="I19:J19"/>
    <mergeCell ref="I20:J20"/>
    <mergeCell ref="I21:J21"/>
    <mergeCell ref="I22:J22"/>
    <mergeCell ref="I17:J17"/>
    <mergeCell ref="I18:J18"/>
    <mergeCell ref="I10:J10"/>
    <mergeCell ref="I11:J11"/>
    <mergeCell ref="I6:J6"/>
    <mergeCell ref="I13:J13"/>
    <mergeCell ref="E55:F55"/>
    <mergeCell ref="E54:F54"/>
    <mergeCell ref="I7:J7"/>
    <mergeCell ref="I8:J8"/>
    <mergeCell ref="I9:J9"/>
    <mergeCell ref="I12:J12"/>
    <mergeCell ref="I4:J5"/>
    <mergeCell ref="E53:F53"/>
    <mergeCell ref="E52:F52"/>
    <mergeCell ref="E51:F51"/>
    <mergeCell ref="E50:F50"/>
    <mergeCell ref="I27:J27"/>
    <mergeCell ref="I14:J14"/>
    <mergeCell ref="I15:J15"/>
    <mergeCell ref="I16:J16"/>
    <mergeCell ref="E31:F31"/>
    <mergeCell ref="C46:C49"/>
    <mergeCell ref="E45:F45"/>
    <mergeCell ref="E44:F44"/>
    <mergeCell ref="E43:F43"/>
    <mergeCell ref="K28:L28"/>
    <mergeCell ref="E49:F49"/>
    <mergeCell ref="E30:F30"/>
    <mergeCell ref="C40:C41"/>
    <mergeCell ref="E42:F42"/>
    <mergeCell ref="E41:F41"/>
    <mergeCell ref="C38:C39"/>
    <mergeCell ref="E39:F39"/>
    <mergeCell ref="C34:C37"/>
    <mergeCell ref="E37:F37"/>
    <mergeCell ref="E33:F33"/>
    <mergeCell ref="E32:F32"/>
    <mergeCell ref="B62:M62"/>
    <mergeCell ref="E56:F56"/>
    <mergeCell ref="M60:M61"/>
    <mergeCell ref="C60:C61"/>
    <mergeCell ref="D60:D61"/>
    <mergeCell ref="E60:F61"/>
    <mergeCell ref="G60:G61"/>
    <mergeCell ref="H60:H61"/>
    <mergeCell ref="I60:I61"/>
    <mergeCell ref="L60:L61"/>
    <mergeCell ref="J61:K61"/>
    <mergeCell ref="E59:F59"/>
    <mergeCell ref="E57:F57"/>
    <mergeCell ref="E58:F5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43" t="s">
        <v>11</v>
      </c>
      <c r="N5" s="123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 t="shared" ref="I6:I7" si="0">C20</f>
        <v>97</v>
      </c>
      <c r="J6" s="279"/>
      <c r="K6" s="117">
        <f>SP!G119</f>
        <v>1</v>
      </c>
      <c r="L6" s="118">
        <f t="shared" ref="L6:L7" si="1">ROUNDUP(SUM(K20:K20),0)</f>
        <v>34</v>
      </c>
      <c r="M6" s="119">
        <f t="shared" ref="M6:M7" si="2">ROUNDUP(K6*L6,0)</f>
        <v>34</v>
      </c>
      <c r="N6" s="123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 t="shared" si="0"/>
        <v>96</v>
      </c>
      <c r="J7" s="279"/>
      <c r="K7" s="117">
        <f>SP!G120</f>
        <v>1</v>
      </c>
      <c r="L7" s="118">
        <f t="shared" si="1"/>
        <v>57</v>
      </c>
      <c r="M7" s="119">
        <f t="shared" si="2"/>
        <v>57</v>
      </c>
      <c r="N7" s="123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 t="shared" ref="I8:I13" si="3">C22</f>
        <v>95</v>
      </c>
      <c r="J8" s="279"/>
      <c r="K8" s="117">
        <f>SP!G121</f>
        <v>1</v>
      </c>
      <c r="L8" s="118">
        <f t="shared" ref="L8:L14" si="4">ROUNDUP(SUM(K22:K22),0)</f>
        <v>57</v>
      </c>
      <c r="M8" s="119">
        <f t="shared" ref="M8:M13" si="5">ROUNDUP(K8*L8,0)</f>
        <v>57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si="3"/>
        <v>94</v>
      </c>
      <c r="J9" s="279"/>
      <c r="K9" s="117">
        <f>SP!G122</f>
        <v>1</v>
      </c>
      <c r="L9" s="118">
        <f t="shared" si="4"/>
        <v>57</v>
      </c>
      <c r="M9" s="119">
        <f t="shared" si="5"/>
        <v>57</v>
      </c>
      <c r="N9" s="123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 t="shared" si="3"/>
        <v>93</v>
      </c>
      <c r="J10" s="279"/>
      <c r="K10" s="117">
        <f>SP!G123</f>
        <v>2</v>
      </c>
      <c r="L10" s="118">
        <f t="shared" si="4"/>
        <v>34</v>
      </c>
      <c r="M10" s="119">
        <f t="shared" si="5"/>
        <v>68</v>
      </c>
      <c r="N10" s="123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 t="shared" si="3"/>
        <v>92</v>
      </c>
      <c r="J11" s="279"/>
      <c r="K11" s="117">
        <f>SP!G124</f>
        <v>1</v>
      </c>
      <c r="L11" s="118">
        <f t="shared" si="4"/>
        <v>34</v>
      </c>
      <c r="M11" s="119">
        <f t="shared" si="5"/>
        <v>34</v>
      </c>
      <c r="N11" s="123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 t="shared" si="3"/>
        <v>91</v>
      </c>
      <c r="J12" s="279"/>
      <c r="K12" s="117">
        <f>SP!G125</f>
        <v>1</v>
      </c>
      <c r="L12" s="118">
        <f t="shared" si="4"/>
        <v>50</v>
      </c>
      <c r="M12" s="119">
        <f t="shared" si="5"/>
        <v>50</v>
      </c>
      <c r="N12" s="123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 t="shared" si="3"/>
        <v>90</v>
      </c>
      <c r="J13" s="279"/>
      <c r="K13" s="117">
        <f>SP!G126</f>
        <v>1</v>
      </c>
      <c r="L13" s="118">
        <f t="shared" si="4"/>
        <v>50</v>
      </c>
      <c r="M13" s="119">
        <f t="shared" si="5"/>
        <v>50</v>
      </c>
      <c r="N13" s="123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C28</f>
        <v>89</v>
      </c>
      <c r="J14" s="279"/>
      <c r="K14" s="117">
        <f>SP!G127</f>
        <v>1</v>
      </c>
      <c r="L14" s="118">
        <f t="shared" si="4"/>
        <v>30</v>
      </c>
      <c r="M14" s="119">
        <f t="shared" ref="M14:M15" si="6">ROUNDUP(K14*L14,0)</f>
        <v>30</v>
      </c>
      <c r="N14" s="123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C29</f>
        <v>88</v>
      </c>
      <c r="J15" s="279"/>
      <c r="K15" s="117">
        <f>SP!G128</f>
        <v>1</v>
      </c>
      <c r="L15" s="118">
        <f>ROUNDUP(SUM(K29:K32),0)</f>
        <v>58</v>
      </c>
      <c r="M15" s="119">
        <f t="shared" si="6"/>
        <v>58</v>
      </c>
      <c r="N15" s="123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C33</f>
        <v>87</v>
      </c>
      <c r="J16" s="279"/>
      <c r="K16" s="117">
        <f>SP!G129</f>
        <v>2</v>
      </c>
      <c r="L16" s="118">
        <f>ROUNDUP(SUM(K33:K33),0)</f>
        <v>40</v>
      </c>
      <c r="M16" s="119">
        <f t="shared" ref="M16:M17" si="7">ROUNDUP(K16*L16,0)</f>
        <v>80</v>
      </c>
      <c r="N16" s="123"/>
      <c r="P16" s="93"/>
      <c r="Q16" s="38"/>
      <c r="R16" s="38"/>
      <c r="S16" s="38"/>
      <c r="T16" s="38"/>
      <c r="U16" s="38"/>
    </row>
    <row r="17" spans="1:21" ht="14.2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C34</f>
        <v>86</v>
      </c>
      <c r="J17" s="279"/>
      <c r="K17" s="117">
        <f>SP!G130</f>
        <v>2</v>
      </c>
      <c r="L17" s="118">
        <f>ROUNDUP(SUM(K34:K34),0)</f>
        <v>50</v>
      </c>
      <c r="M17" s="119">
        <f t="shared" si="7"/>
        <v>100</v>
      </c>
      <c r="N17" s="123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263" t="s">
        <v>385</v>
      </c>
      <c r="L18" s="263"/>
      <c r="M18" s="187">
        <f>ROUNDUP(SUM(M6:M17),0)</f>
        <v>675</v>
      </c>
      <c r="N18" s="123"/>
      <c r="P18" s="93"/>
      <c r="Q18" s="38"/>
      <c r="R18" s="38"/>
      <c r="S18" s="38"/>
      <c r="T18" s="38"/>
      <c r="U18" s="38"/>
    </row>
    <row r="19" spans="1:21" ht="18.75" customHeight="1" thickBot="1" x14ac:dyDescent="0.25">
      <c r="A19" s="38"/>
      <c r="B19" s="38"/>
      <c r="C19" s="206"/>
      <c r="D19" s="206"/>
      <c r="E19" s="206"/>
      <c r="F19" s="206"/>
      <c r="G19" s="206"/>
      <c r="H19" s="206"/>
      <c r="I19" s="207"/>
      <c r="J19" s="207"/>
      <c r="K19" s="208"/>
      <c r="L19" s="208"/>
      <c r="M19" s="209"/>
      <c r="N19" s="123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34">
        <v>97</v>
      </c>
      <c r="D20" s="193"/>
      <c r="E20" s="265" t="s">
        <v>763</v>
      </c>
      <c r="F20" s="266"/>
      <c r="G20" s="102">
        <f>SP!D119</f>
        <v>1175</v>
      </c>
      <c r="H20" s="102">
        <f>SP!E119</f>
        <v>588</v>
      </c>
      <c r="I20" s="103">
        <v>1</v>
      </c>
      <c r="J20" s="189">
        <f>SP!H119</f>
        <v>33.6</v>
      </c>
      <c r="K20" s="190">
        <f t="shared" ref="K20:K21" si="8">ROUNDUP(I20*J20,1)</f>
        <v>33.6</v>
      </c>
      <c r="L20" s="181" t="s">
        <v>754</v>
      </c>
      <c r="M20" s="125" t="s">
        <v>762</v>
      </c>
      <c r="N20" s="123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34">
        <v>96</v>
      </c>
      <c r="D21" s="193"/>
      <c r="E21" s="265" t="s">
        <v>763</v>
      </c>
      <c r="F21" s="266"/>
      <c r="G21" s="102">
        <f>SP!D120</f>
        <v>1175</v>
      </c>
      <c r="H21" s="102">
        <f>SP!E120</f>
        <v>1000</v>
      </c>
      <c r="I21" s="103">
        <v>1</v>
      </c>
      <c r="J21" s="189">
        <f>SP!H120</f>
        <v>57</v>
      </c>
      <c r="K21" s="190">
        <f t="shared" si="8"/>
        <v>57</v>
      </c>
      <c r="L21" s="181" t="s">
        <v>754</v>
      </c>
      <c r="M21" s="125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34">
        <v>95</v>
      </c>
      <c r="D22" s="193"/>
      <c r="E22" s="265" t="s">
        <v>763</v>
      </c>
      <c r="F22" s="266"/>
      <c r="G22" s="102">
        <f>SP!D121</f>
        <v>1175</v>
      </c>
      <c r="H22" s="102">
        <f>SP!E121</f>
        <v>1000</v>
      </c>
      <c r="I22" s="103">
        <v>1</v>
      </c>
      <c r="J22" s="189">
        <f>SP!H121</f>
        <v>57</v>
      </c>
      <c r="K22" s="190">
        <f t="shared" ref="K22:K28" si="9">ROUNDUP(I22*J22,1)</f>
        <v>57</v>
      </c>
      <c r="L22" s="181" t="s">
        <v>754</v>
      </c>
      <c r="M22" s="125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34">
        <v>94</v>
      </c>
      <c r="D23" s="193"/>
      <c r="E23" s="265" t="s">
        <v>763</v>
      </c>
      <c r="F23" s="266"/>
      <c r="G23" s="102">
        <f>SP!D122</f>
        <v>1175</v>
      </c>
      <c r="H23" s="102">
        <f>SP!E122</f>
        <v>1000</v>
      </c>
      <c r="I23" s="103">
        <v>1</v>
      </c>
      <c r="J23" s="189">
        <f>SP!H122</f>
        <v>57</v>
      </c>
      <c r="K23" s="190">
        <f t="shared" si="9"/>
        <v>57</v>
      </c>
      <c r="L23" s="181" t="s">
        <v>754</v>
      </c>
      <c r="M23" s="125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34">
        <v>93</v>
      </c>
      <c r="D24" s="193"/>
      <c r="E24" s="265" t="s">
        <v>763</v>
      </c>
      <c r="F24" s="266"/>
      <c r="G24" s="102">
        <f>SP!D123</f>
        <v>1175</v>
      </c>
      <c r="H24" s="102">
        <f>SP!E123</f>
        <v>588</v>
      </c>
      <c r="I24" s="103">
        <v>1</v>
      </c>
      <c r="J24" s="189">
        <f>SP!H123</f>
        <v>33.6</v>
      </c>
      <c r="K24" s="190">
        <f t="shared" si="9"/>
        <v>33.6</v>
      </c>
      <c r="L24" s="181" t="s">
        <v>754</v>
      </c>
      <c r="M24" s="125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4">
        <v>92</v>
      </c>
      <c r="D25" s="193"/>
      <c r="E25" s="265" t="s">
        <v>763</v>
      </c>
      <c r="F25" s="266"/>
      <c r="G25" s="102">
        <f>SP!D124</f>
        <v>1175</v>
      </c>
      <c r="H25" s="102">
        <f>SP!E124</f>
        <v>588</v>
      </c>
      <c r="I25" s="103">
        <v>1</v>
      </c>
      <c r="J25" s="189">
        <f>SP!H124</f>
        <v>33.6</v>
      </c>
      <c r="K25" s="190">
        <f t="shared" si="9"/>
        <v>33.6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34">
        <v>91</v>
      </c>
      <c r="D26" s="193"/>
      <c r="E26" s="265" t="s">
        <v>763</v>
      </c>
      <c r="F26" s="266"/>
      <c r="G26" s="102">
        <f>SP!D125</f>
        <v>1025</v>
      </c>
      <c r="H26" s="102">
        <f>SP!E125</f>
        <v>1000</v>
      </c>
      <c r="I26" s="103">
        <v>1</v>
      </c>
      <c r="J26" s="189">
        <f>SP!H125</f>
        <v>49.800000000000004</v>
      </c>
      <c r="K26" s="190">
        <f t="shared" si="9"/>
        <v>49.8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34">
        <v>90</v>
      </c>
      <c r="D27" s="193"/>
      <c r="E27" s="265" t="s">
        <v>763</v>
      </c>
      <c r="F27" s="266"/>
      <c r="G27" s="102">
        <f>SP!D126</f>
        <v>1025</v>
      </c>
      <c r="H27" s="102">
        <f>SP!E126</f>
        <v>1000</v>
      </c>
      <c r="I27" s="103">
        <v>1</v>
      </c>
      <c r="J27" s="189">
        <f>SP!H126</f>
        <v>49.800000000000004</v>
      </c>
      <c r="K27" s="190">
        <f t="shared" si="9"/>
        <v>49.8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34">
        <v>89</v>
      </c>
      <c r="D28" s="193"/>
      <c r="E28" s="265" t="s">
        <v>763</v>
      </c>
      <c r="F28" s="266"/>
      <c r="G28" s="102">
        <f>SP!D127</f>
        <v>1025</v>
      </c>
      <c r="H28" s="102">
        <f>SP!E127</f>
        <v>588</v>
      </c>
      <c r="I28" s="103">
        <v>1</v>
      </c>
      <c r="J28" s="189">
        <f>SP!H127</f>
        <v>29.3</v>
      </c>
      <c r="K28" s="190">
        <f t="shared" si="9"/>
        <v>29.3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8">
        <v>88</v>
      </c>
      <c r="D29" s="99">
        <v>88.4</v>
      </c>
      <c r="E29" s="105" t="s">
        <v>298</v>
      </c>
      <c r="F29" s="104" t="s">
        <v>761</v>
      </c>
      <c r="G29" s="98">
        <v>285</v>
      </c>
      <c r="H29" s="98" t="s">
        <v>751</v>
      </c>
      <c r="I29" s="99">
        <v>1</v>
      </c>
      <c r="J29" s="191">
        <f t="shared" ref="J29" si="10">((LEFT(F29,(FIND("x",F29,1)-1)))*(RIGHT(F29,LEN(F29)-SEARCH("x",F29))))*(G29)*7850/(1000^3)</f>
        <v>1.2528600000000001</v>
      </c>
      <c r="K29" s="101">
        <f t="shared" ref="K29" si="11">ROUNDUP(I29*J29,0)</f>
        <v>2</v>
      </c>
      <c r="L29" s="99" t="s">
        <v>754</v>
      </c>
      <c r="M29" s="106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5"/>
      <c r="D30" s="203">
        <v>88.3</v>
      </c>
      <c r="E30" s="105" t="s">
        <v>298</v>
      </c>
      <c r="F30" s="104" t="s">
        <v>761</v>
      </c>
      <c r="G30" s="98">
        <v>245</v>
      </c>
      <c r="H30" s="98" t="s">
        <v>751</v>
      </c>
      <c r="I30" s="99">
        <v>1</v>
      </c>
      <c r="J30" s="191">
        <f t="shared" ref="J30:J31" si="12">((LEFT(F30,(FIND("x",F30,1)-1)))*(RIGHT(F30,LEN(F30)-SEARCH("x",F30))))*(G30)*7850/(1000^3)</f>
        <v>1.0770200000000001</v>
      </c>
      <c r="K30" s="101">
        <f t="shared" ref="K30:K31" si="13">ROUNDUP(I30*J30,0)</f>
        <v>2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5"/>
      <c r="D31" s="203">
        <v>88.2</v>
      </c>
      <c r="E31" s="105" t="s">
        <v>298</v>
      </c>
      <c r="F31" s="104" t="s">
        <v>761</v>
      </c>
      <c r="G31" s="98">
        <v>740</v>
      </c>
      <c r="H31" s="98" t="s">
        <v>751</v>
      </c>
      <c r="I31" s="99">
        <v>1</v>
      </c>
      <c r="J31" s="191">
        <f t="shared" si="12"/>
        <v>3.2530399999999999</v>
      </c>
      <c r="K31" s="101">
        <f t="shared" si="13"/>
        <v>4</v>
      </c>
      <c r="L31" s="99" t="s">
        <v>754</v>
      </c>
      <c r="M31" s="106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69"/>
      <c r="D32" s="193">
        <v>88.1</v>
      </c>
      <c r="E32" s="265" t="s">
        <v>763</v>
      </c>
      <c r="F32" s="266"/>
      <c r="G32" s="102">
        <f>SP!D128</f>
        <v>1025</v>
      </c>
      <c r="H32" s="102">
        <f>SP!E128</f>
        <v>1000</v>
      </c>
      <c r="I32" s="103">
        <v>1</v>
      </c>
      <c r="J32" s="189">
        <f>SP!H128</f>
        <v>49.800000000000004</v>
      </c>
      <c r="K32" s="190">
        <f>ROUNDUP(I32*J32,1)</f>
        <v>49.8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34">
        <v>87</v>
      </c>
      <c r="D33" s="193"/>
      <c r="E33" s="265" t="s">
        <v>763</v>
      </c>
      <c r="F33" s="266"/>
      <c r="G33" s="102">
        <f>SP!D129</f>
        <v>1025</v>
      </c>
      <c r="H33" s="102">
        <f>SP!E129</f>
        <v>794</v>
      </c>
      <c r="I33" s="103">
        <v>1</v>
      </c>
      <c r="J33" s="189">
        <f>SP!H129</f>
        <v>39.5</v>
      </c>
      <c r="K33" s="190">
        <f>ROUNDUP(I33*J33,1)</f>
        <v>39.5</v>
      </c>
      <c r="L33" s="181" t="s">
        <v>754</v>
      </c>
      <c r="M33" s="125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34">
        <v>86</v>
      </c>
      <c r="D34" s="193"/>
      <c r="E34" s="265" t="s">
        <v>763</v>
      </c>
      <c r="F34" s="266"/>
      <c r="G34" s="102">
        <f>SP!D130</f>
        <v>1025</v>
      </c>
      <c r="H34" s="102">
        <f>SP!E130</f>
        <v>1000</v>
      </c>
      <c r="I34" s="103">
        <v>1</v>
      </c>
      <c r="J34" s="189">
        <f>SP!H130</f>
        <v>49.800000000000004</v>
      </c>
      <c r="K34" s="190">
        <f>ROUNDUP(I34*J34,1)</f>
        <v>49.8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30" customHeight="1" x14ac:dyDescent="0.2">
      <c r="A35" s="34" t="s">
        <v>3</v>
      </c>
      <c r="B35" s="38"/>
      <c r="C35" s="285" t="s">
        <v>5</v>
      </c>
      <c r="D35" s="285" t="s">
        <v>6</v>
      </c>
      <c r="E35" s="287" t="s">
        <v>7</v>
      </c>
      <c r="F35" s="288"/>
      <c r="G35" s="282" t="s">
        <v>8</v>
      </c>
      <c r="H35" s="282" t="s">
        <v>757</v>
      </c>
      <c r="I35" s="280" t="s">
        <v>9</v>
      </c>
      <c r="J35" s="184" t="s">
        <v>10</v>
      </c>
      <c r="K35" s="185" t="s">
        <v>11</v>
      </c>
      <c r="L35" s="280" t="s">
        <v>13</v>
      </c>
      <c r="M35" s="281" t="s">
        <v>14</v>
      </c>
      <c r="N35" s="123"/>
      <c r="P35" s="93"/>
      <c r="Q35" s="93"/>
      <c r="R35" s="93"/>
      <c r="S35" s="93"/>
      <c r="T35" s="93"/>
      <c r="U35" s="93"/>
    </row>
    <row r="36" spans="1:21" ht="30" customHeight="1" thickBot="1" x14ac:dyDescent="0.25">
      <c r="A36" s="34" t="s">
        <v>3</v>
      </c>
      <c r="B36" s="38"/>
      <c r="C36" s="286"/>
      <c r="D36" s="286"/>
      <c r="E36" s="289"/>
      <c r="F36" s="252"/>
      <c r="G36" s="283"/>
      <c r="H36" s="283"/>
      <c r="I36" s="254"/>
      <c r="J36" s="257" t="s">
        <v>12</v>
      </c>
      <c r="K36" s="258"/>
      <c r="L36" s="254"/>
      <c r="M36" s="256"/>
      <c r="N36" s="123"/>
      <c r="P36" s="93"/>
      <c r="Q36" s="93"/>
      <c r="R36" s="93"/>
      <c r="S36" s="93"/>
      <c r="T36" s="93"/>
      <c r="U36" s="93"/>
    </row>
    <row r="37" spans="1:21" ht="7.5" customHeight="1" x14ac:dyDescent="0.2">
      <c r="A37" s="38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38"/>
      <c r="P37" s="93"/>
      <c r="Q37" s="93"/>
      <c r="R37" s="93"/>
      <c r="S37" s="93"/>
      <c r="T37" s="93"/>
      <c r="U37" s="93"/>
    </row>
    <row r="38" spans="1:21" s="93" customFormat="1" ht="21.95" customHeight="1" x14ac:dyDescent="0.2">
      <c r="E38" s="94"/>
    </row>
    <row r="39" spans="1:21" ht="21.95" customHeight="1" x14ac:dyDescent="0.2"/>
    <row r="40" spans="1:21" ht="21.95" customHeight="1" x14ac:dyDescent="0.2"/>
    <row r="41" spans="1:21" ht="21.95" customHeight="1" x14ac:dyDescent="0.2"/>
    <row r="42" spans="1:21" ht="21.95" customHeight="1" x14ac:dyDescent="0.2"/>
    <row r="43" spans="1:21" ht="21.95" customHeight="1" x14ac:dyDescent="0.2"/>
  </sheetData>
  <dataConsolidate/>
  <mergeCells count="39">
    <mergeCell ref="I4:J5"/>
    <mergeCell ref="K4:K5"/>
    <mergeCell ref="L4:M4"/>
    <mergeCell ref="I16:J16"/>
    <mergeCell ref="I17:J17"/>
    <mergeCell ref="I14:J14"/>
    <mergeCell ref="I15:J15"/>
    <mergeCell ref="I12:J12"/>
    <mergeCell ref="I13:J13"/>
    <mergeCell ref="I6:J6"/>
    <mergeCell ref="I7:J7"/>
    <mergeCell ref="I8:J8"/>
    <mergeCell ref="I9:J9"/>
    <mergeCell ref="I10:J10"/>
    <mergeCell ref="I11:J11"/>
    <mergeCell ref="E27:F27"/>
    <mergeCell ref="E26:F26"/>
    <mergeCell ref="E25:F25"/>
    <mergeCell ref="E24:F24"/>
    <mergeCell ref="K18:L18"/>
    <mergeCell ref="E23:F23"/>
    <mergeCell ref="E22:F22"/>
    <mergeCell ref="E20:F20"/>
    <mergeCell ref="E21:F21"/>
    <mergeCell ref="E28:F28"/>
    <mergeCell ref="E33:F33"/>
    <mergeCell ref="E34:F34"/>
    <mergeCell ref="C29:C32"/>
    <mergeCell ref="E32:F32"/>
    <mergeCell ref="B37:M37"/>
    <mergeCell ref="C35:C36"/>
    <mergeCell ref="D35:D36"/>
    <mergeCell ref="E35:F36"/>
    <mergeCell ref="G35:G36"/>
    <mergeCell ref="H35:H36"/>
    <mergeCell ref="I35:I36"/>
    <mergeCell ref="L35:L36"/>
    <mergeCell ref="M35:M36"/>
    <mergeCell ref="J36:K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opLeftCell="A19" workbookViewId="0">
      <selection activeCell="G25" sqref="G2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5" t="s">
        <v>11</v>
      </c>
      <c r="N5" s="123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C25</f>
        <v>114</v>
      </c>
      <c r="J6" s="279"/>
      <c r="K6" s="117">
        <f>SP!G102</f>
        <v>1</v>
      </c>
      <c r="L6" s="118">
        <f>ROUNDUP(SUM(K25),0)</f>
        <v>51</v>
      </c>
      <c r="M6" s="119">
        <f t="shared" ref="M6:M8" si="0">ROUNDUP(K6*L6,0)</f>
        <v>51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C26</f>
        <v>113</v>
      </c>
      <c r="J7" s="279"/>
      <c r="K7" s="117">
        <f>SP!G103</f>
        <v>1</v>
      </c>
      <c r="L7" s="118">
        <f>ROUNDUP(SUM(K26),0)</f>
        <v>51</v>
      </c>
      <c r="M7" s="119">
        <f t="shared" si="0"/>
        <v>51</v>
      </c>
      <c r="N7" s="123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C27</f>
        <v>112</v>
      </c>
      <c r="J8" s="279"/>
      <c r="K8" s="117">
        <f>SP!G104</f>
        <v>1</v>
      </c>
      <c r="L8" s="118">
        <f>ROUNDUP(SUM(K27:K28),0)</f>
        <v>84</v>
      </c>
      <c r="M8" s="119">
        <f t="shared" si="0"/>
        <v>84</v>
      </c>
      <c r="N8" s="123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C29</f>
        <v>111</v>
      </c>
      <c r="J9" s="279"/>
      <c r="K9" s="117">
        <f>SP!G105</f>
        <v>1</v>
      </c>
      <c r="L9" s="118">
        <f>ROUNDUP(SUM(K29:K32),0)</f>
        <v>98</v>
      </c>
      <c r="M9" s="119">
        <f t="shared" ref="M9:M10" si="1">ROUNDUP(K9*L9,0)</f>
        <v>98</v>
      </c>
      <c r="N9" s="123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C33</f>
        <v>110</v>
      </c>
      <c r="J10" s="279"/>
      <c r="K10" s="117">
        <f>SP!G106</f>
        <v>1</v>
      </c>
      <c r="L10" s="118">
        <f>ROUNDUP(SUM(K33:K34),0)</f>
        <v>51</v>
      </c>
      <c r="M10" s="119">
        <f t="shared" si="1"/>
        <v>51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C35</f>
        <v>109</v>
      </c>
      <c r="J11" s="279"/>
      <c r="K11" s="117">
        <f>SP!G107</f>
        <v>3</v>
      </c>
      <c r="L11" s="118">
        <f>ROUNDUP(SUM(K35:K36),0)</f>
        <v>64</v>
      </c>
      <c r="M11" s="119">
        <f t="shared" ref="M11:M22" si="2">ROUNDUP(K11*L11,0)</f>
        <v>192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 t="shared" ref="I12" si="3">C37</f>
        <v>108</v>
      </c>
      <c r="J12" s="279"/>
      <c r="K12" s="117">
        <f>SP!G108</f>
        <v>2</v>
      </c>
      <c r="L12" s="118">
        <f>ROUNDUP(SUM(K37:K37),0)</f>
        <v>35</v>
      </c>
      <c r="M12" s="119">
        <f t="shared" si="2"/>
        <v>70</v>
      </c>
      <c r="N12" s="123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C38</f>
        <v>107</v>
      </c>
      <c r="J13" s="279"/>
      <c r="K13" s="117">
        <f>SP!G109</f>
        <v>1</v>
      </c>
      <c r="L13" s="118">
        <f>ROUNDUP(SUM(K38:K41),0)</f>
        <v>67</v>
      </c>
      <c r="M13" s="119">
        <f t="shared" si="2"/>
        <v>67</v>
      </c>
      <c r="N13" s="123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 t="shared" ref="I14:I20" si="4">C42</f>
        <v>106</v>
      </c>
      <c r="J14" s="279"/>
      <c r="K14" s="117">
        <f>SP!G110</f>
        <v>1</v>
      </c>
      <c r="L14" s="118">
        <f t="shared" ref="L14:L19" si="5">ROUNDUP(SUM(K42:K42),0)</f>
        <v>63</v>
      </c>
      <c r="M14" s="119">
        <f t="shared" si="2"/>
        <v>63</v>
      </c>
      <c r="N14" s="123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 t="shared" si="4"/>
        <v>105</v>
      </c>
      <c r="J15" s="279"/>
      <c r="K15" s="117">
        <f>SP!G111</f>
        <v>1</v>
      </c>
      <c r="L15" s="118">
        <f t="shared" si="5"/>
        <v>79</v>
      </c>
      <c r="M15" s="119">
        <f t="shared" si="2"/>
        <v>79</v>
      </c>
      <c r="N15" s="123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 t="shared" si="4"/>
        <v>104</v>
      </c>
      <c r="J16" s="279"/>
      <c r="K16" s="117">
        <f>SP!G112</f>
        <v>1</v>
      </c>
      <c r="L16" s="118">
        <f t="shared" si="5"/>
        <v>79</v>
      </c>
      <c r="M16" s="119">
        <f t="shared" si="2"/>
        <v>79</v>
      </c>
      <c r="N16" s="123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 t="shared" si="4"/>
        <v>103</v>
      </c>
      <c r="J17" s="279"/>
      <c r="K17" s="117">
        <f>SP!G113</f>
        <v>1</v>
      </c>
      <c r="L17" s="118">
        <f t="shared" si="5"/>
        <v>79</v>
      </c>
      <c r="M17" s="119">
        <f t="shared" si="2"/>
        <v>79</v>
      </c>
      <c r="N17" s="123"/>
      <c r="P17" s="93"/>
      <c r="Q17" s="38"/>
      <c r="R17" s="38"/>
      <c r="S17" s="38"/>
      <c r="T17" s="38"/>
      <c r="U17" s="38"/>
    </row>
    <row r="18" spans="1:21" ht="15.7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 t="shared" si="4"/>
        <v>102</v>
      </c>
      <c r="J18" s="279"/>
      <c r="K18" s="117">
        <f>SP!G114</f>
        <v>1</v>
      </c>
      <c r="L18" s="118">
        <f t="shared" si="5"/>
        <v>47</v>
      </c>
      <c r="M18" s="119">
        <f t="shared" si="2"/>
        <v>47</v>
      </c>
      <c r="N18" s="123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 t="shared" si="4"/>
        <v>101</v>
      </c>
      <c r="J19" s="279"/>
      <c r="K19" s="117">
        <f>SP!G115</f>
        <v>1</v>
      </c>
      <c r="L19" s="118">
        <f t="shared" si="5"/>
        <v>47</v>
      </c>
      <c r="M19" s="119">
        <f t="shared" si="2"/>
        <v>47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 t="shared" si="4"/>
        <v>100</v>
      </c>
      <c r="J20" s="279"/>
      <c r="K20" s="117">
        <f>SP!G116</f>
        <v>1</v>
      </c>
      <c r="L20" s="118">
        <f>ROUNDUP(SUM(K48:K51),0)</f>
        <v>89</v>
      </c>
      <c r="M20" s="119">
        <f t="shared" si="2"/>
        <v>89</v>
      </c>
      <c r="N20" s="123"/>
      <c r="P20" s="93"/>
      <c r="Q20" s="38"/>
      <c r="R20" s="38"/>
      <c r="S20" s="38"/>
      <c r="T20" s="38"/>
      <c r="U20" s="38"/>
    </row>
    <row r="21" spans="1:21" ht="16.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78">
        <f>C52</f>
        <v>99</v>
      </c>
      <c r="J21" s="279"/>
      <c r="K21" s="117">
        <f>SP!G117</f>
        <v>1</v>
      </c>
      <c r="L21" s="118">
        <f>ROUNDUP(SUM(K52:K52),0)</f>
        <v>57</v>
      </c>
      <c r="M21" s="119">
        <f t="shared" si="2"/>
        <v>57</v>
      </c>
      <c r="N21" s="123"/>
      <c r="P21" s="93"/>
      <c r="Q21" s="38"/>
      <c r="R21" s="38"/>
      <c r="S21" s="38"/>
      <c r="T21" s="38"/>
      <c r="U21" s="38"/>
    </row>
    <row r="22" spans="1:21" ht="14.2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78">
        <f>C53</f>
        <v>98</v>
      </c>
      <c r="J22" s="279"/>
      <c r="K22" s="117">
        <f>SP!G118</f>
        <v>1</v>
      </c>
      <c r="L22" s="118">
        <f>ROUNDUP(SUM(K53:K53),0)</f>
        <v>57</v>
      </c>
      <c r="M22" s="119">
        <f t="shared" si="2"/>
        <v>57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34"/>
      <c r="D23" s="34"/>
      <c r="E23" s="34"/>
      <c r="F23" s="34"/>
      <c r="G23" s="34"/>
      <c r="H23" s="34"/>
      <c r="I23" s="36"/>
      <c r="J23" s="36"/>
      <c r="K23" s="263" t="s">
        <v>385</v>
      </c>
      <c r="L23" s="263"/>
      <c r="M23" s="187">
        <f>ROUNDUP(SUM(M6:M22),0)</f>
        <v>1261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25">
      <c r="A24" s="38"/>
      <c r="B24" s="38"/>
      <c r="C24" s="206"/>
      <c r="D24" s="206"/>
      <c r="E24" s="206"/>
      <c r="F24" s="206"/>
      <c r="G24" s="206"/>
      <c r="H24" s="206"/>
      <c r="I24" s="207"/>
      <c r="J24" s="207"/>
      <c r="K24" s="208"/>
      <c r="L24" s="208"/>
      <c r="M24" s="209"/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4">
        <v>114</v>
      </c>
      <c r="D25" s="193"/>
      <c r="E25" s="265" t="s">
        <v>763</v>
      </c>
      <c r="F25" s="266"/>
      <c r="G25" s="102">
        <f>SP!D102</f>
        <v>1048.5</v>
      </c>
      <c r="H25" s="102">
        <f>SP!E102</f>
        <v>1000</v>
      </c>
      <c r="I25" s="103">
        <v>1</v>
      </c>
      <c r="J25" s="189">
        <f>SP!H102</f>
        <v>50.9</v>
      </c>
      <c r="K25" s="190">
        <f t="shared" ref="K25" si="6">ROUNDUP(I25*J25,1)</f>
        <v>50.9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34">
        <v>113</v>
      </c>
      <c r="D26" s="193"/>
      <c r="E26" s="265" t="s">
        <v>763</v>
      </c>
      <c r="F26" s="266"/>
      <c r="G26" s="102">
        <f>SP!D103</f>
        <v>1048.5</v>
      </c>
      <c r="H26" s="102">
        <f>SP!E103</f>
        <v>1000</v>
      </c>
      <c r="I26" s="103">
        <v>1</v>
      </c>
      <c r="J26" s="189">
        <f>SP!H103</f>
        <v>50.9</v>
      </c>
      <c r="K26" s="190">
        <f t="shared" ref="K26" si="7">ROUNDUP(I26*J26,1)</f>
        <v>50.9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2">
        <v>112</v>
      </c>
      <c r="D27" s="233">
        <v>112.2</v>
      </c>
      <c r="E27" s="182" t="s">
        <v>298</v>
      </c>
      <c r="F27" s="130" t="s">
        <v>761</v>
      </c>
      <c r="G27" s="115">
        <v>1800</v>
      </c>
      <c r="H27" s="115" t="s">
        <v>751</v>
      </c>
      <c r="I27" s="114">
        <v>1</v>
      </c>
      <c r="J27" s="188">
        <f t="shared" ref="J27" si="8">((LEFT(F27,(FIND("x",F27,1)-1)))*(RIGHT(F27,LEN(F27)-SEARCH("x",F27))))*(G27)*7850/(1000^3)</f>
        <v>7.9127999999999998</v>
      </c>
      <c r="K27" s="116">
        <f t="shared" ref="K27" si="9">ROUNDUP(I27*J27,0)</f>
        <v>8</v>
      </c>
      <c r="L27" s="114" t="s">
        <v>754</v>
      </c>
      <c r="M27" s="183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4"/>
      <c r="D28" s="193">
        <v>112.1</v>
      </c>
      <c r="E28" s="265" t="s">
        <v>763</v>
      </c>
      <c r="F28" s="266"/>
      <c r="G28" s="102">
        <f>SP!D104</f>
        <v>1800</v>
      </c>
      <c r="H28" s="102">
        <f>SP!E104</f>
        <v>863</v>
      </c>
      <c r="I28" s="103">
        <v>1</v>
      </c>
      <c r="J28" s="189">
        <f>SP!H104</f>
        <v>75.399999999999991</v>
      </c>
      <c r="K28" s="190">
        <f t="shared" ref="K28" si="10">ROUNDUP(I28*J28,1)</f>
        <v>75.400000000000006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92">
        <v>111</v>
      </c>
      <c r="D29" s="233">
        <v>111.4</v>
      </c>
      <c r="E29" s="182" t="s">
        <v>298</v>
      </c>
      <c r="F29" s="130" t="s">
        <v>761</v>
      </c>
      <c r="G29" s="115">
        <v>273</v>
      </c>
      <c r="H29" s="115" t="s">
        <v>751</v>
      </c>
      <c r="I29" s="114">
        <v>1</v>
      </c>
      <c r="J29" s="188">
        <f t="shared" ref="J29" si="11">((LEFT(F29,(FIND("x",F29,1)-1)))*(RIGHT(F29,LEN(F29)-SEARCH("x",F29))))*(G29)*7850/(1000^3)</f>
        <v>1.200108</v>
      </c>
      <c r="K29" s="116">
        <f t="shared" ref="K29" si="12">ROUNDUP(I29*J29,0)</f>
        <v>2</v>
      </c>
      <c r="L29" s="114" t="s">
        <v>754</v>
      </c>
      <c r="M29" s="183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3"/>
      <c r="D30" s="237">
        <v>111.3</v>
      </c>
      <c r="E30" s="105" t="s">
        <v>298</v>
      </c>
      <c r="F30" s="104" t="s">
        <v>761</v>
      </c>
      <c r="G30" s="98">
        <v>220</v>
      </c>
      <c r="H30" s="98" t="s">
        <v>751</v>
      </c>
      <c r="I30" s="99">
        <v>1</v>
      </c>
      <c r="J30" s="191">
        <f t="shared" ref="J30:J31" si="13">((LEFT(F30,(FIND("x",F30,1)-1)))*(RIGHT(F30,LEN(F30)-SEARCH("x",F30))))*(G30)*7850/(1000^3)</f>
        <v>0.96711999999999998</v>
      </c>
      <c r="K30" s="101">
        <f t="shared" ref="K30:K31" si="14">ROUNDUP(I30*J30,0)</f>
        <v>1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3"/>
      <c r="D31" s="237">
        <v>111.2</v>
      </c>
      <c r="E31" s="105" t="s">
        <v>298</v>
      </c>
      <c r="F31" s="104" t="s">
        <v>761</v>
      </c>
      <c r="G31" s="98">
        <v>1527</v>
      </c>
      <c r="H31" s="98" t="s">
        <v>751</v>
      </c>
      <c r="I31" s="99">
        <v>1</v>
      </c>
      <c r="J31" s="191">
        <f t="shared" si="13"/>
        <v>6.7126919999999997</v>
      </c>
      <c r="K31" s="101">
        <f t="shared" si="14"/>
        <v>7</v>
      </c>
      <c r="L31" s="99" t="s">
        <v>754</v>
      </c>
      <c r="M31" s="106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4"/>
      <c r="D32" s="193">
        <v>111.1</v>
      </c>
      <c r="E32" s="265" t="s">
        <v>763</v>
      </c>
      <c r="F32" s="266"/>
      <c r="G32" s="102">
        <f>SP!D105</f>
        <v>1800</v>
      </c>
      <c r="H32" s="102">
        <f>SP!E105</f>
        <v>1000</v>
      </c>
      <c r="I32" s="103">
        <v>1</v>
      </c>
      <c r="J32" s="189">
        <f>SP!H105</f>
        <v>87.3</v>
      </c>
      <c r="K32" s="190">
        <f t="shared" ref="K32" si="15">ROUNDUP(I32*J32,1)</f>
        <v>87.3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2">
        <v>110</v>
      </c>
      <c r="D33" s="233">
        <v>110.2</v>
      </c>
      <c r="E33" s="182" t="s">
        <v>298</v>
      </c>
      <c r="F33" s="130" t="s">
        <v>761</v>
      </c>
      <c r="G33" s="115">
        <v>794</v>
      </c>
      <c r="H33" s="115" t="s">
        <v>751</v>
      </c>
      <c r="I33" s="114">
        <v>1</v>
      </c>
      <c r="J33" s="188">
        <f t="shared" ref="J33" si="16">((LEFT(F33,(FIND("x",F33,1)-1)))*(RIGHT(F33,LEN(F33)-SEARCH("x",F33))))*(G33)*7850/(1000^3)</f>
        <v>3.490424</v>
      </c>
      <c r="K33" s="116">
        <f t="shared" ref="K33" si="17">ROUNDUP(I33*J33,0)</f>
        <v>4</v>
      </c>
      <c r="L33" s="114" t="s">
        <v>754</v>
      </c>
      <c r="M33" s="183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4"/>
      <c r="D34" s="193">
        <v>110.1</v>
      </c>
      <c r="E34" s="265" t="s">
        <v>763</v>
      </c>
      <c r="F34" s="266"/>
      <c r="G34" s="102">
        <f>SP!D106</f>
        <v>1200</v>
      </c>
      <c r="H34" s="102">
        <f>SP!E106</f>
        <v>794</v>
      </c>
      <c r="I34" s="103">
        <v>1</v>
      </c>
      <c r="J34" s="189">
        <f>SP!H106</f>
        <v>46.300000000000004</v>
      </c>
      <c r="K34" s="190">
        <f t="shared" ref="K34" si="18">ROUNDUP(I34*J34,1)</f>
        <v>46.3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92">
        <v>109</v>
      </c>
      <c r="D35" s="233">
        <v>109.2</v>
      </c>
      <c r="E35" s="182" t="s">
        <v>298</v>
      </c>
      <c r="F35" s="130" t="s">
        <v>761</v>
      </c>
      <c r="G35" s="115">
        <v>1000</v>
      </c>
      <c r="H35" s="115" t="s">
        <v>751</v>
      </c>
      <c r="I35" s="114">
        <v>1</v>
      </c>
      <c r="J35" s="188">
        <f t="shared" ref="J35" si="19">((LEFT(F35,(FIND("x",F35,1)-1)))*(RIGHT(F35,LEN(F35)-SEARCH("x",F35))))*(G35)*7850/(1000^3)</f>
        <v>4.3959999999999999</v>
      </c>
      <c r="K35" s="116">
        <f t="shared" ref="K35" si="20">ROUNDUP(I35*J35,0)</f>
        <v>5</v>
      </c>
      <c r="L35" s="114" t="s">
        <v>754</v>
      </c>
      <c r="M35" s="183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94"/>
      <c r="D36" s="193">
        <v>109.1</v>
      </c>
      <c r="E36" s="265" t="s">
        <v>763</v>
      </c>
      <c r="F36" s="266"/>
      <c r="G36" s="102">
        <f>SP!D107</f>
        <v>1200</v>
      </c>
      <c r="H36" s="102">
        <f>SP!E107</f>
        <v>1000</v>
      </c>
      <c r="I36" s="103">
        <v>1</v>
      </c>
      <c r="J36" s="189">
        <f>SP!H107</f>
        <v>58.2</v>
      </c>
      <c r="K36" s="190">
        <f t="shared" ref="K36:K37" si="21">ROUNDUP(I36*J36,1)</f>
        <v>58.2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34">
        <v>108</v>
      </c>
      <c r="D37" s="193"/>
      <c r="E37" s="265" t="s">
        <v>763</v>
      </c>
      <c r="F37" s="266"/>
      <c r="G37" s="102">
        <f>SP!D108</f>
        <v>1200</v>
      </c>
      <c r="H37" s="102">
        <f>SP!E108</f>
        <v>588</v>
      </c>
      <c r="I37" s="103">
        <v>1</v>
      </c>
      <c r="J37" s="189">
        <f>SP!H108</f>
        <v>34.300000000000004</v>
      </c>
      <c r="K37" s="190">
        <f t="shared" si="21"/>
        <v>34.299999999999997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7">
        <v>107</v>
      </c>
      <c r="D38" s="192">
        <v>107.4</v>
      </c>
      <c r="E38" s="182" t="s">
        <v>298</v>
      </c>
      <c r="F38" s="130" t="s">
        <v>761</v>
      </c>
      <c r="G38" s="115">
        <v>990</v>
      </c>
      <c r="H38" s="115" t="s">
        <v>751</v>
      </c>
      <c r="I38" s="114">
        <v>1</v>
      </c>
      <c r="J38" s="188">
        <f t="shared" ref="J38:J40" si="22">((LEFT(F38,(FIND("x",F38,1)-1)))*(RIGHT(F38,LEN(F38)-SEARCH("x",F38))))*(G38)*7850/(1000^3)</f>
        <v>4.3520399999999997</v>
      </c>
      <c r="K38" s="116">
        <f t="shared" ref="K38:K40" si="23">ROUNDUP(I38*J38,0)</f>
        <v>5</v>
      </c>
      <c r="L38" s="114" t="s">
        <v>754</v>
      </c>
      <c r="M38" s="183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68"/>
      <c r="D39" s="194">
        <v>107.3</v>
      </c>
      <c r="E39" s="105" t="s">
        <v>298</v>
      </c>
      <c r="F39" s="104" t="s">
        <v>761</v>
      </c>
      <c r="G39" s="98">
        <v>245</v>
      </c>
      <c r="H39" s="98" t="s">
        <v>751</v>
      </c>
      <c r="I39" s="99">
        <v>1</v>
      </c>
      <c r="J39" s="191">
        <f t="shared" si="22"/>
        <v>1.0770200000000001</v>
      </c>
      <c r="K39" s="101">
        <f t="shared" si="23"/>
        <v>2</v>
      </c>
      <c r="L39" s="99" t="s">
        <v>754</v>
      </c>
      <c r="M39" s="106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68"/>
      <c r="D40" s="194">
        <v>107.2</v>
      </c>
      <c r="E40" s="105" t="s">
        <v>298</v>
      </c>
      <c r="F40" s="104" t="s">
        <v>761</v>
      </c>
      <c r="G40" s="98">
        <v>210</v>
      </c>
      <c r="H40" s="98" t="s">
        <v>751</v>
      </c>
      <c r="I40" s="99">
        <v>1</v>
      </c>
      <c r="J40" s="191">
        <f t="shared" si="22"/>
        <v>0.92315999999999998</v>
      </c>
      <c r="K40" s="101">
        <f t="shared" si="23"/>
        <v>1</v>
      </c>
      <c r="L40" s="99" t="s">
        <v>754</v>
      </c>
      <c r="M40" s="106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69"/>
      <c r="D41" s="193">
        <v>107.1</v>
      </c>
      <c r="E41" s="265" t="s">
        <v>763</v>
      </c>
      <c r="F41" s="266"/>
      <c r="G41" s="102">
        <f>SP!D109</f>
        <v>1200</v>
      </c>
      <c r="H41" s="102">
        <f>SP!E109</f>
        <v>1000</v>
      </c>
      <c r="I41" s="103">
        <v>1</v>
      </c>
      <c r="J41" s="189">
        <f>SP!H109</f>
        <v>58.2</v>
      </c>
      <c r="K41" s="190">
        <f t="shared" ref="K41:K47" si="24">ROUNDUP(I41*J41,1)</f>
        <v>58.2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34">
        <v>106</v>
      </c>
      <c r="D42" s="193"/>
      <c r="E42" s="265" t="s">
        <v>763</v>
      </c>
      <c r="F42" s="266"/>
      <c r="G42" s="102">
        <f>SP!D110</f>
        <v>1625</v>
      </c>
      <c r="H42" s="102">
        <f>SP!E110</f>
        <v>794</v>
      </c>
      <c r="I42" s="103">
        <v>1</v>
      </c>
      <c r="J42" s="189">
        <f>SP!H110</f>
        <v>62.6</v>
      </c>
      <c r="K42" s="190">
        <f t="shared" si="24"/>
        <v>62.6</v>
      </c>
      <c r="L42" s="181" t="s">
        <v>754</v>
      </c>
      <c r="M42" s="125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34">
        <v>105</v>
      </c>
      <c r="D43" s="193"/>
      <c r="E43" s="265" t="s">
        <v>763</v>
      </c>
      <c r="F43" s="266"/>
      <c r="G43" s="102">
        <f>SP!D111</f>
        <v>1625</v>
      </c>
      <c r="H43" s="102">
        <f>SP!E111</f>
        <v>1000</v>
      </c>
      <c r="I43" s="103">
        <v>1</v>
      </c>
      <c r="J43" s="189">
        <f>SP!H111</f>
        <v>78.899999999999991</v>
      </c>
      <c r="K43" s="190">
        <f t="shared" si="24"/>
        <v>78.900000000000006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34">
        <v>104</v>
      </c>
      <c r="D44" s="193"/>
      <c r="E44" s="265" t="s">
        <v>763</v>
      </c>
      <c r="F44" s="266"/>
      <c r="G44" s="102">
        <f>SP!D112</f>
        <v>1625</v>
      </c>
      <c r="H44" s="102">
        <f>SP!E112</f>
        <v>1000</v>
      </c>
      <c r="I44" s="103">
        <v>1</v>
      </c>
      <c r="J44" s="189">
        <f>SP!H112</f>
        <v>78.899999999999991</v>
      </c>
      <c r="K44" s="190">
        <f t="shared" si="24"/>
        <v>78.900000000000006</v>
      </c>
      <c r="L44" s="181" t="s">
        <v>754</v>
      </c>
      <c r="M44" s="125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34">
        <v>103</v>
      </c>
      <c r="D45" s="193"/>
      <c r="E45" s="265" t="s">
        <v>763</v>
      </c>
      <c r="F45" s="266"/>
      <c r="G45" s="102">
        <f>SP!D113</f>
        <v>1625</v>
      </c>
      <c r="H45" s="102">
        <f>SP!E113</f>
        <v>1000</v>
      </c>
      <c r="I45" s="103">
        <v>1</v>
      </c>
      <c r="J45" s="189">
        <f>SP!H113</f>
        <v>78.899999999999991</v>
      </c>
      <c r="K45" s="190">
        <f t="shared" si="24"/>
        <v>78.900000000000006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34">
        <v>102</v>
      </c>
      <c r="D46" s="193"/>
      <c r="E46" s="265" t="s">
        <v>763</v>
      </c>
      <c r="F46" s="266"/>
      <c r="G46" s="102">
        <f>SP!D114</f>
        <v>1625</v>
      </c>
      <c r="H46" s="102">
        <f>SP!E114</f>
        <v>588</v>
      </c>
      <c r="I46" s="103">
        <v>1</v>
      </c>
      <c r="J46" s="189">
        <f>SP!H114</f>
        <v>46.4</v>
      </c>
      <c r="K46" s="190">
        <f t="shared" si="24"/>
        <v>46.4</v>
      </c>
      <c r="L46" s="181" t="s">
        <v>754</v>
      </c>
      <c r="M46" s="125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34">
        <v>101</v>
      </c>
      <c r="D47" s="193"/>
      <c r="E47" s="265" t="s">
        <v>763</v>
      </c>
      <c r="F47" s="266"/>
      <c r="G47" s="102">
        <f>SP!D115</f>
        <v>1625</v>
      </c>
      <c r="H47" s="102">
        <f>SP!E115</f>
        <v>588</v>
      </c>
      <c r="I47" s="103">
        <v>1</v>
      </c>
      <c r="J47" s="189">
        <f>SP!H115</f>
        <v>46.4</v>
      </c>
      <c r="K47" s="190">
        <f t="shared" si="24"/>
        <v>46.4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68">
        <v>100</v>
      </c>
      <c r="D48" s="99">
        <v>100.4</v>
      </c>
      <c r="E48" s="105" t="s">
        <v>298</v>
      </c>
      <c r="F48" s="104" t="s">
        <v>761</v>
      </c>
      <c r="G48" s="98">
        <v>730</v>
      </c>
      <c r="H48" s="98" t="s">
        <v>751</v>
      </c>
      <c r="I48" s="99">
        <v>1</v>
      </c>
      <c r="J48" s="191">
        <f t="shared" ref="J48:J50" si="25">((LEFT(F48,(FIND("x",F48,1)-1)))*(RIGHT(F48,LEN(F48)-SEARCH("x",F48))))*(G48)*7850/(1000^3)</f>
        <v>3.2090800000000002</v>
      </c>
      <c r="K48" s="101">
        <f t="shared" ref="K48:K50" si="26">ROUNDUP(I48*J48,0)</f>
        <v>4</v>
      </c>
      <c r="L48" s="99" t="s">
        <v>754</v>
      </c>
      <c r="M48" s="106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95"/>
      <c r="D49" s="203">
        <v>100.3</v>
      </c>
      <c r="E49" s="105" t="s">
        <v>298</v>
      </c>
      <c r="F49" s="104" t="s">
        <v>761</v>
      </c>
      <c r="G49" s="98">
        <v>245</v>
      </c>
      <c r="H49" s="98" t="s">
        <v>751</v>
      </c>
      <c r="I49" s="99">
        <v>1</v>
      </c>
      <c r="J49" s="191">
        <f t="shared" si="25"/>
        <v>1.0770200000000001</v>
      </c>
      <c r="K49" s="101">
        <f t="shared" si="26"/>
        <v>2</v>
      </c>
      <c r="L49" s="99" t="s">
        <v>754</v>
      </c>
      <c r="M49" s="106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95"/>
      <c r="D50" s="203">
        <v>100.2</v>
      </c>
      <c r="E50" s="105" t="s">
        <v>298</v>
      </c>
      <c r="F50" s="104" t="s">
        <v>761</v>
      </c>
      <c r="G50" s="98">
        <v>895</v>
      </c>
      <c r="H50" s="98" t="s">
        <v>751</v>
      </c>
      <c r="I50" s="99">
        <v>1</v>
      </c>
      <c r="J50" s="191">
        <f t="shared" si="25"/>
        <v>3.9344199999999998</v>
      </c>
      <c r="K50" s="101">
        <f t="shared" si="26"/>
        <v>4</v>
      </c>
      <c r="L50" s="99" t="s">
        <v>754</v>
      </c>
      <c r="M50" s="106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69"/>
      <c r="D51" s="193">
        <v>100.1</v>
      </c>
      <c r="E51" s="265" t="s">
        <v>763</v>
      </c>
      <c r="F51" s="266"/>
      <c r="G51" s="102">
        <f>SP!D116</f>
        <v>1625</v>
      </c>
      <c r="H51" s="102">
        <f>SP!E116</f>
        <v>1000</v>
      </c>
      <c r="I51" s="103">
        <v>1</v>
      </c>
      <c r="J51" s="189">
        <f>SP!H116</f>
        <v>78.899999999999991</v>
      </c>
      <c r="K51" s="190">
        <f>ROUNDUP(I51*J51,1)</f>
        <v>78.900000000000006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18.75" customHeight="1" thickBot="1" x14ac:dyDescent="0.35">
      <c r="A52" s="38"/>
      <c r="B52" s="38"/>
      <c r="C52" s="234">
        <v>99</v>
      </c>
      <c r="D52" s="193"/>
      <c r="E52" s="265" t="s">
        <v>763</v>
      </c>
      <c r="F52" s="266"/>
      <c r="G52" s="102">
        <f>SP!D117</f>
        <v>1175</v>
      </c>
      <c r="H52" s="102">
        <f>SP!E117</f>
        <v>1000</v>
      </c>
      <c r="I52" s="103">
        <v>1</v>
      </c>
      <c r="J52" s="189">
        <f>SP!H117</f>
        <v>57</v>
      </c>
      <c r="K52" s="190">
        <f>ROUNDUP(I52*J52,1)</f>
        <v>57</v>
      </c>
      <c r="L52" s="181" t="s">
        <v>754</v>
      </c>
      <c r="M52" s="125" t="s">
        <v>762</v>
      </c>
      <c r="N52" s="123"/>
      <c r="P52" s="93"/>
      <c r="Q52" s="38"/>
      <c r="R52" s="38"/>
      <c r="S52" s="38"/>
      <c r="T52" s="38"/>
      <c r="U52" s="38"/>
    </row>
    <row r="53" spans="1:21" ht="18.75" customHeight="1" thickBot="1" x14ac:dyDescent="0.35">
      <c r="A53" s="38"/>
      <c r="B53" s="38"/>
      <c r="C53" s="234">
        <v>98</v>
      </c>
      <c r="D53" s="193"/>
      <c r="E53" s="265" t="s">
        <v>763</v>
      </c>
      <c r="F53" s="266"/>
      <c r="G53" s="102">
        <f>SP!D118</f>
        <v>1175</v>
      </c>
      <c r="H53" s="102">
        <f>SP!E118</f>
        <v>1000</v>
      </c>
      <c r="I53" s="103">
        <v>1</v>
      </c>
      <c r="J53" s="189">
        <f>SP!H118</f>
        <v>57</v>
      </c>
      <c r="K53" s="190">
        <f>ROUNDUP(I53*J53,1)</f>
        <v>57</v>
      </c>
      <c r="L53" s="181" t="s">
        <v>754</v>
      </c>
      <c r="M53" s="125" t="s">
        <v>762</v>
      </c>
      <c r="N53" s="123"/>
      <c r="P53" s="93"/>
      <c r="Q53" s="38"/>
      <c r="R53" s="38"/>
      <c r="S53" s="38"/>
      <c r="T53" s="38"/>
      <c r="U53" s="38"/>
    </row>
    <row r="54" spans="1:21" ht="30" customHeight="1" x14ac:dyDescent="0.2">
      <c r="A54" s="34" t="s">
        <v>3</v>
      </c>
      <c r="B54" s="38"/>
      <c r="C54" s="285" t="s">
        <v>5</v>
      </c>
      <c r="D54" s="285" t="s">
        <v>6</v>
      </c>
      <c r="E54" s="287" t="s">
        <v>7</v>
      </c>
      <c r="F54" s="288"/>
      <c r="G54" s="282" t="s">
        <v>8</v>
      </c>
      <c r="H54" s="282" t="s">
        <v>757</v>
      </c>
      <c r="I54" s="280" t="s">
        <v>9</v>
      </c>
      <c r="J54" s="184" t="s">
        <v>10</v>
      </c>
      <c r="K54" s="185" t="s">
        <v>11</v>
      </c>
      <c r="L54" s="280" t="s">
        <v>13</v>
      </c>
      <c r="M54" s="281" t="s">
        <v>14</v>
      </c>
      <c r="N54" s="123"/>
      <c r="P54" s="93"/>
      <c r="Q54" s="93"/>
      <c r="R54" s="93"/>
      <c r="S54" s="93"/>
      <c r="T54" s="93"/>
      <c r="U54" s="93"/>
    </row>
    <row r="55" spans="1:21" ht="30" customHeight="1" thickBot="1" x14ac:dyDescent="0.25">
      <c r="A55" s="34" t="s">
        <v>3</v>
      </c>
      <c r="B55" s="38"/>
      <c r="C55" s="286"/>
      <c r="D55" s="286"/>
      <c r="E55" s="289"/>
      <c r="F55" s="252"/>
      <c r="G55" s="283"/>
      <c r="H55" s="283"/>
      <c r="I55" s="254"/>
      <c r="J55" s="257" t="s">
        <v>12</v>
      </c>
      <c r="K55" s="258"/>
      <c r="L55" s="254"/>
      <c r="M55" s="256"/>
      <c r="N55" s="123"/>
      <c r="P55" s="93"/>
      <c r="Q55" s="93"/>
      <c r="R55" s="93"/>
      <c r="S55" s="93"/>
      <c r="T55" s="93"/>
      <c r="U55" s="93"/>
    </row>
    <row r="56" spans="1:21" ht="7.5" customHeight="1" x14ac:dyDescent="0.2">
      <c r="A56" s="38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38"/>
      <c r="P56" s="93"/>
      <c r="Q56" s="93"/>
      <c r="R56" s="93"/>
      <c r="S56" s="93"/>
      <c r="T56" s="93"/>
      <c r="U56" s="93"/>
    </row>
    <row r="57" spans="1:21" s="93" customFormat="1" ht="21.95" customHeight="1" x14ac:dyDescent="0.2">
      <c r="E57" s="94"/>
    </row>
    <row r="58" spans="1:21" ht="21.95" customHeight="1" x14ac:dyDescent="0.2"/>
    <row r="59" spans="1:21" ht="21.95" customHeight="1" x14ac:dyDescent="0.2"/>
    <row r="60" spans="1:21" ht="21.95" customHeight="1" x14ac:dyDescent="0.2"/>
    <row r="61" spans="1:21" ht="21.95" customHeight="1" x14ac:dyDescent="0.2"/>
    <row r="62" spans="1:21" ht="21.95" customHeight="1" x14ac:dyDescent="0.2"/>
  </sheetData>
  <dataConsolidate/>
  <mergeCells count="54">
    <mergeCell ref="I4:J5"/>
    <mergeCell ref="K4:K5"/>
    <mergeCell ref="L4:M4"/>
    <mergeCell ref="I11:J11"/>
    <mergeCell ref="I12:J12"/>
    <mergeCell ref="I9:J9"/>
    <mergeCell ref="I10:J10"/>
    <mergeCell ref="K23:L23"/>
    <mergeCell ref="E36:F36"/>
    <mergeCell ref="E37:F37"/>
    <mergeCell ref="I14:J14"/>
    <mergeCell ref="I15:J15"/>
    <mergeCell ref="I16:J16"/>
    <mergeCell ref="I17:J17"/>
    <mergeCell ref="I18:J18"/>
    <mergeCell ref="I19:J19"/>
    <mergeCell ref="C29:C32"/>
    <mergeCell ref="E32:F32"/>
    <mergeCell ref="G54:G55"/>
    <mergeCell ref="H54:H55"/>
    <mergeCell ref="I54:I55"/>
    <mergeCell ref="E47:F47"/>
    <mergeCell ref="C48:C51"/>
    <mergeCell ref="E51:F51"/>
    <mergeCell ref="E52:F52"/>
    <mergeCell ref="E53:F53"/>
    <mergeCell ref="C54:C55"/>
    <mergeCell ref="D54:D55"/>
    <mergeCell ref="E54:F55"/>
    <mergeCell ref="E41:F41"/>
    <mergeCell ref="E42:F42"/>
    <mergeCell ref="E43:F43"/>
    <mergeCell ref="B56:M56"/>
    <mergeCell ref="C38:C41"/>
    <mergeCell ref="C35:C36"/>
    <mergeCell ref="C33:C34"/>
    <mergeCell ref="E34:F34"/>
    <mergeCell ref="L54:L55"/>
    <mergeCell ref="M54:M55"/>
    <mergeCell ref="J55:K55"/>
    <mergeCell ref="E44:F44"/>
    <mergeCell ref="E45:F45"/>
    <mergeCell ref="E46:F46"/>
    <mergeCell ref="C27:C28"/>
    <mergeCell ref="E28:F28"/>
    <mergeCell ref="E26:F26"/>
    <mergeCell ref="E25:F25"/>
    <mergeCell ref="I6:J6"/>
    <mergeCell ref="I7:J7"/>
    <mergeCell ref="I8:J8"/>
    <mergeCell ref="I20:J20"/>
    <mergeCell ref="I21:J21"/>
    <mergeCell ref="I22:J22"/>
    <mergeCell ref="I13:J1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opLeftCell="A19" workbookViewId="0">
      <selection activeCell="H25" sqref="H2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5" t="s">
        <v>11</v>
      </c>
      <c r="N5" s="123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C25</f>
        <v>131</v>
      </c>
      <c r="J6" s="279"/>
      <c r="K6" s="117">
        <f>SP!G85</f>
        <v>1</v>
      </c>
      <c r="L6" s="118">
        <f>ROUNDUP(SUM(K25),0)</f>
        <v>40</v>
      </c>
      <c r="M6" s="119">
        <f t="shared" ref="M6:M22" si="0">ROUNDUP(K6*L6,0)</f>
        <v>40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C26</f>
        <v>130</v>
      </c>
      <c r="J7" s="279"/>
      <c r="K7" s="117">
        <f>SP!G86</f>
        <v>1</v>
      </c>
      <c r="L7" s="118">
        <f>ROUNDUP(SUM(K26),0)</f>
        <v>50</v>
      </c>
      <c r="M7" s="119">
        <f t="shared" si="0"/>
        <v>50</v>
      </c>
      <c r="N7" s="123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C27</f>
        <v>129</v>
      </c>
      <c r="J8" s="279"/>
      <c r="K8" s="117">
        <f>SP!G87</f>
        <v>1</v>
      </c>
      <c r="L8" s="118">
        <f>ROUNDUP(SUM(K27:K29),0)</f>
        <v>54</v>
      </c>
      <c r="M8" s="119">
        <f t="shared" si="0"/>
        <v>54</v>
      </c>
      <c r="N8" s="123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C30</f>
        <v>128</v>
      </c>
      <c r="J9" s="279"/>
      <c r="K9" s="117">
        <f>SP!G88</f>
        <v>1</v>
      </c>
      <c r="L9" s="118">
        <f>ROUNDUP(SUM(K30:K32),0)</f>
        <v>54</v>
      </c>
      <c r="M9" s="119">
        <f t="shared" si="0"/>
        <v>54</v>
      </c>
      <c r="N9" s="123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C33</f>
        <v>127</v>
      </c>
      <c r="J10" s="279"/>
      <c r="K10" s="117">
        <f>SP!G89</f>
        <v>1</v>
      </c>
      <c r="L10" s="118">
        <f t="shared" ref="L10:L17" si="1">ROUNDUP(SUM(K33:K33),0)</f>
        <v>50</v>
      </c>
      <c r="M10" s="119">
        <f t="shared" si="0"/>
        <v>50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C34</f>
        <v>126</v>
      </c>
      <c r="J11" s="279"/>
      <c r="K11" s="117">
        <f>SP!G90</f>
        <v>1</v>
      </c>
      <c r="L11" s="118">
        <f t="shared" si="1"/>
        <v>50</v>
      </c>
      <c r="M11" s="119">
        <f t="shared" si="0"/>
        <v>50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 t="shared" ref="I12" si="2">C35</f>
        <v>125</v>
      </c>
      <c r="J12" s="279"/>
      <c r="K12" s="117">
        <f>SP!G91</f>
        <v>1</v>
      </c>
      <c r="L12" s="118">
        <f t="shared" si="1"/>
        <v>50</v>
      </c>
      <c r="M12" s="119">
        <f t="shared" si="0"/>
        <v>50</v>
      </c>
      <c r="N12" s="123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 t="shared" ref="I13:I18" si="3">C36</f>
        <v>124</v>
      </c>
      <c r="J13" s="279"/>
      <c r="K13" s="117">
        <f>SP!G92</f>
        <v>1</v>
      </c>
      <c r="L13" s="118">
        <f t="shared" si="1"/>
        <v>50</v>
      </c>
      <c r="M13" s="119">
        <f t="shared" si="0"/>
        <v>50</v>
      </c>
      <c r="N13" s="123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 t="shared" si="3"/>
        <v>123</v>
      </c>
      <c r="J14" s="279"/>
      <c r="K14" s="117">
        <f>SP!G93</f>
        <v>1</v>
      </c>
      <c r="L14" s="118">
        <f t="shared" si="1"/>
        <v>34</v>
      </c>
      <c r="M14" s="119">
        <f t="shared" si="0"/>
        <v>34</v>
      </c>
      <c r="N14" s="123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 t="shared" si="3"/>
        <v>122</v>
      </c>
      <c r="J15" s="279"/>
      <c r="K15" s="117">
        <f>SP!G94</f>
        <v>1</v>
      </c>
      <c r="L15" s="118">
        <f t="shared" si="1"/>
        <v>51</v>
      </c>
      <c r="M15" s="119">
        <f t="shared" si="0"/>
        <v>51</v>
      </c>
      <c r="N15" s="123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 t="shared" si="3"/>
        <v>121</v>
      </c>
      <c r="J16" s="279"/>
      <c r="K16" s="117">
        <f>SP!G95</f>
        <v>1</v>
      </c>
      <c r="L16" s="118">
        <f t="shared" si="1"/>
        <v>41</v>
      </c>
      <c r="M16" s="119">
        <f t="shared" si="0"/>
        <v>41</v>
      </c>
      <c r="N16" s="123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 t="shared" si="3"/>
        <v>120</v>
      </c>
      <c r="J17" s="279"/>
      <c r="K17" s="117">
        <f>SP!G96</f>
        <v>1</v>
      </c>
      <c r="L17" s="118">
        <f t="shared" si="1"/>
        <v>51</v>
      </c>
      <c r="M17" s="119">
        <f t="shared" si="0"/>
        <v>51</v>
      </c>
      <c r="N17" s="123"/>
      <c r="P17" s="93"/>
      <c r="Q17" s="38"/>
      <c r="R17" s="38"/>
      <c r="S17" s="38"/>
      <c r="T17" s="38"/>
      <c r="U17" s="38"/>
    </row>
    <row r="18" spans="1:21" ht="15.7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 t="shared" si="3"/>
        <v>119</v>
      </c>
      <c r="J18" s="279"/>
      <c r="K18" s="117">
        <f>SP!G97</f>
        <v>1</v>
      </c>
      <c r="L18" s="118">
        <f>ROUNDUP(SUM(K41:K43),0)</f>
        <v>55</v>
      </c>
      <c r="M18" s="119">
        <f t="shared" si="0"/>
        <v>55</v>
      </c>
      <c r="N18" s="123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C44</f>
        <v>118</v>
      </c>
      <c r="J19" s="279"/>
      <c r="K19" s="117">
        <f>SP!G98</f>
        <v>1</v>
      </c>
      <c r="L19" s="118">
        <f>ROUNDUP(SUM(K44:K46),0)</f>
        <v>55</v>
      </c>
      <c r="M19" s="119">
        <f t="shared" si="0"/>
        <v>55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C47</f>
        <v>117</v>
      </c>
      <c r="J20" s="279"/>
      <c r="K20" s="117">
        <f>SP!G99</f>
        <v>1</v>
      </c>
      <c r="L20" s="118">
        <f>ROUNDUP(SUM(K47:K47),0)</f>
        <v>51</v>
      </c>
      <c r="M20" s="119">
        <f t="shared" si="0"/>
        <v>51</v>
      </c>
      <c r="N20" s="123"/>
      <c r="P20" s="93"/>
      <c r="Q20" s="38"/>
      <c r="R20" s="38"/>
      <c r="S20" s="38"/>
      <c r="T20" s="38"/>
      <c r="U20" s="38"/>
    </row>
    <row r="21" spans="1:21" ht="16.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78">
        <f>C48</f>
        <v>116</v>
      </c>
      <c r="J21" s="279"/>
      <c r="K21" s="117">
        <f>SP!G100</f>
        <v>1</v>
      </c>
      <c r="L21" s="118">
        <f>ROUNDUP(SUM(K48:K48),0)</f>
        <v>51</v>
      </c>
      <c r="M21" s="119">
        <f t="shared" si="0"/>
        <v>51</v>
      </c>
      <c r="N21" s="123"/>
      <c r="P21" s="93"/>
      <c r="Q21" s="38"/>
      <c r="R21" s="38"/>
      <c r="S21" s="38"/>
      <c r="T21" s="38"/>
      <c r="U21" s="38"/>
    </row>
    <row r="22" spans="1:21" ht="14.2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78">
        <f>C49</f>
        <v>115</v>
      </c>
      <c r="J22" s="279"/>
      <c r="K22" s="117">
        <f>SP!G101</f>
        <v>1</v>
      </c>
      <c r="L22" s="118">
        <f>ROUNDUP(SUM(K49:K49),0)</f>
        <v>51</v>
      </c>
      <c r="M22" s="119">
        <f t="shared" si="0"/>
        <v>51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34"/>
      <c r="D23" s="34"/>
      <c r="E23" s="34"/>
      <c r="F23" s="34"/>
      <c r="G23" s="34"/>
      <c r="H23" s="34"/>
      <c r="I23" s="36"/>
      <c r="J23" s="36"/>
      <c r="K23" s="263" t="s">
        <v>385</v>
      </c>
      <c r="L23" s="263"/>
      <c r="M23" s="187">
        <f>ROUNDUP(SUM(M6:M22),0)</f>
        <v>838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25">
      <c r="A24" s="38"/>
      <c r="B24" s="38"/>
      <c r="C24" s="206"/>
      <c r="D24" s="206"/>
      <c r="E24" s="206"/>
      <c r="F24" s="206"/>
      <c r="G24" s="206"/>
      <c r="H24" s="206"/>
      <c r="I24" s="207"/>
      <c r="J24" s="207"/>
      <c r="K24" s="208"/>
      <c r="L24" s="208"/>
      <c r="M24" s="209"/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4">
        <v>131</v>
      </c>
      <c r="D25" s="193"/>
      <c r="E25" s="265" t="s">
        <v>763</v>
      </c>
      <c r="F25" s="266"/>
      <c r="G25" s="102">
        <f>SP!D85</f>
        <v>1025</v>
      </c>
      <c r="H25" s="102">
        <f>SP!E85</f>
        <v>794</v>
      </c>
      <c r="I25" s="103">
        <v>1</v>
      </c>
      <c r="J25" s="189">
        <f>SP!H85</f>
        <v>39.5</v>
      </c>
      <c r="K25" s="190">
        <f t="shared" ref="K25:K26" si="4">ROUNDUP(I25*J25,1)</f>
        <v>39.5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34">
        <v>130</v>
      </c>
      <c r="D26" s="193"/>
      <c r="E26" s="265" t="s">
        <v>763</v>
      </c>
      <c r="F26" s="266"/>
      <c r="G26" s="102">
        <f>SP!D86</f>
        <v>1025</v>
      </c>
      <c r="H26" s="102">
        <f>SP!E86</f>
        <v>1000</v>
      </c>
      <c r="I26" s="103">
        <v>1</v>
      </c>
      <c r="J26" s="189">
        <f>SP!H86</f>
        <v>49.800000000000004</v>
      </c>
      <c r="K26" s="190">
        <f t="shared" si="4"/>
        <v>49.8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2">
        <v>129</v>
      </c>
      <c r="D27" s="233">
        <v>129.30000000000001</v>
      </c>
      <c r="E27" s="182" t="s">
        <v>298</v>
      </c>
      <c r="F27" s="130" t="s">
        <v>761</v>
      </c>
      <c r="G27" s="115">
        <v>297</v>
      </c>
      <c r="H27" s="115" t="s">
        <v>751</v>
      </c>
      <c r="I27" s="114">
        <v>1</v>
      </c>
      <c r="J27" s="188">
        <f t="shared" ref="J27" si="5">((LEFT(F27,(FIND("x",F27,1)-1)))*(RIGHT(F27,LEN(F27)-SEARCH("x",F27))))*(G27)*7850/(1000^3)</f>
        <v>1.305612</v>
      </c>
      <c r="K27" s="116">
        <f t="shared" ref="K27" si="6">ROUNDUP(I27*J27,0)</f>
        <v>2</v>
      </c>
      <c r="L27" s="114" t="s">
        <v>754</v>
      </c>
      <c r="M27" s="183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93"/>
      <c r="D28" s="237">
        <v>129.19999999999999</v>
      </c>
      <c r="E28" s="105" t="s">
        <v>298</v>
      </c>
      <c r="F28" s="104" t="s">
        <v>761</v>
      </c>
      <c r="G28" s="98">
        <v>330</v>
      </c>
      <c r="H28" s="98" t="s">
        <v>751</v>
      </c>
      <c r="I28" s="99">
        <v>1</v>
      </c>
      <c r="J28" s="191">
        <f t="shared" ref="J28" si="7">((LEFT(F28,(FIND("x",F28,1)-1)))*(RIGHT(F28,LEN(F28)-SEARCH("x",F28))))*(G28)*7850/(1000^3)</f>
        <v>1.45068</v>
      </c>
      <c r="K28" s="101">
        <f t="shared" ref="K28" si="8">ROUNDUP(I28*J28,0)</f>
        <v>2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4"/>
      <c r="D29" s="193">
        <v>129.1</v>
      </c>
      <c r="E29" s="265" t="s">
        <v>763</v>
      </c>
      <c r="F29" s="266"/>
      <c r="G29" s="102">
        <f>SP!D87</f>
        <v>1025</v>
      </c>
      <c r="H29" s="102">
        <f>SP!E87</f>
        <v>1000</v>
      </c>
      <c r="I29" s="103">
        <v>1</v>
      </c>
      <c r="J29" s="189">
        <f>SP!H87</f>
        <v>49.800000000000004</v>
      </c>
      <c r="K29" s="190">
        <f t="shared" ref="K29" si="9">ROUNDUP(I29*J29,1)</f>
        <v>49.8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3">
        <v>128</v>
      </c>
      <c r="D30" s="237">
        <v>128.30000000000001</v>
      </c>
      <c r="E30" s="105" t="s">
        <v>298</v>
      </c>
      <c r="F30" s="104" t="s">
        <v>761</v>
      </c>
      <c r="G30" s="98">
        <v>235</v>
      </c>
      <c r="H30" s="98" t="s">
        <v>751</v>
      </c>
      <c r="I30" s="99">
        <v>1</v>
      </c>
      <c r="J30" s="191">
        <f t="shared" ref="J30:J31" si="10">((LEFT(F30,(FIND("x",F30,1)-1)))*(RIGHT(F30,LEN(F30)-SEARCH("x",F30))))*(G30)*7850/(1000^3)</f>
        <v>1.0330600000000001</v>
      </c>
      <c r="K30" s="101">
        <f t="shared" ref="K30:K31" si="11">ROUNDUP(I30*J30,0)</f>
        <v>2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3"/>
      <c r="D31" s="237">
        <v>128.19999999999999</v>
      </c>
      <c r="E31" s="105" t="s">
        <v>298</v>
      </c>
      <c r="F31" s="104" t="s">
        <v>761</v>
      </c>
      <c r="G31" s="98">
        <v>330</v>
      </c>
      <c r="H31" s="98" t="s">
        <v>751</v>
      </c>
      <c r="I31" s="99">
        <v>1</v>
      </c>
      <c r="J31" s="191">
        <f t="shared" si="10"/>
        <v>1.45068</v>
      </c>
      <c r="K31" s="101">
        <f t="shared" si="11"/>
        <v>2</v>
      </c>
      <c r="L31" s="99" t="s">
        <v>754</v>
      </c>
      <c r="M31" s="106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4"/>
      <c r="D32" s="193">
        <v>128.1</v>
      </c>
      <c r="E32" s="265" t="s">
        <v>763</v>
      </c>
      <c r="F32" s="266"/>
      <c r="G32" s="102">
        <f>SP!D88</f>
        <v>1025</v>
      </c>
      <c r="H32" s="102">
        <f>SP!E88</f>
        <v>1000</v>
      </c>
      <c r="I32" s="103">
        <v>1</v>
      </c>
      <c r="J32" s="189">
        <f>SP!H88</f>
        <v>49.800000000000004</v>
      </c>
      <c r="K32" s="190">
        <f t="shared" ref="K32" si="12">ROUNDUP(I32*J32,1)</f>
        <v>49.8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36">
        <v>127</v>
      </c>
      <c r="D33" s="193"/>
      <c r="E33" s="265" t="s">
        <v>763</v>
      </c>
      <c r="F33" s="266"/>
      <c r="G33" s="102">
        <f>SP!D89</f>
        <v>1025</v>
      </c>
      <c r="H33" s="102">
        <f>SP!E89</f>
        <v>1000</v>
      </c>
      <c r="I33" s="103">
        <v>1</v>
      </c>
      <c r="J33" s="189">
        <f>SP!H89</f>
        <v>49.800000000000004</v>
      </c>
      <c r="K33" s="190">
        <f t="shared" ref="K33" si="13">ROUNDUP(I33*J33,1)</f>
        <v>49.8</v>
      </c>
      <c r="L33" s="181" t="s">
        <v>754</v>
      </c>
      <c r="M33" s="125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36">
        <v>126</v>
      </c>
      <c r="D34" s="193"/>
      <c r="E34" s="265" t="s">
        <v>763</v>
      </c>
      <c r="F34" s="266"/>
      <c r="G34" s="102">
        <f>SP!D90</f>
        <v>1025</v>
      </c>
      <c r="H34" s="102">
        <f>SP!E90</f>
        <v>1000</v>
      </c>
      <c r="I34" s="103">
        <v>1</v>
      </c>
      <c r="J34" s="189">
        <f>SP!H90</f>
        <v>49.800000000000004</v>
      </c>
      <c r="K34" s="190">
        <f t="shared" ref="K34:K35" si="14">ROUNDUP(I34*J34,1)</f>
        <v>49.8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34">
        <v>125</v>
      </c>
      <c r="D35" s="193"/>
      <c r="E35" s="265" t="s">
        <v>763</v>
      </c>
      <c r="F35" s="266"/>
      <c r="G35" s="102">
        <f>SP!D91</f>
        <v>1025</v>
      </c>
      <c r="H35" s="102">
        <f>SP!E91</f>
        <v>1000</v>
      </c>
      <c r="I35" s="103">
        <v>1</v>
      </c>
      <c r="J35" s="189">
        <f>SP!H91</f>
        <v>49.800000000000004</v>
      </c>
      <c r="K35" s="190">
        <f t="shared" si="14"/>
        <v>49.8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34">
        <v>124</v>
      </c>
      <c r="D36" s="193"/>
      <c r="E36" s="265" t="s">
        <v>763</v>
      </c>
      <c r="F36" s="266"/>
      <c r="G36" s="102">
        <f>SP!D92</f>
        <v>1025</v>
      </c>
      <c r="H36" s="102">
        <f>SP!E92</f>
        <v>1000</v>
      </c>
      <c r="I36" s="103">
        <v>1</v>
      </c>
      <c r="J36" s="189">
        <f>SP!H92</f>
        <v>49.800000000000004</v>
      </c>
      <c r="K36" s="190">
        <f>ROUNDUP(I36*J36,1)</f>
        <v>49.8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34">
        <v>123</v>
      </c>
      <c r="D37" s="193"/>
      <c r="E37" s="265" t="s">
        <v>763</v>
      </c>
      <c r="F37" s="266"/>
      <c r="G37" s="102">
        <f>SP!D93</f>
        <v>1048.5</v>
      </c>
      <c r="H37" s="102">
        <f>SP!E93</f>
        <v>657</v>
      </c>
      <c r="I37" s="103">
        <v>1</v>
      </c>
      <c r="J37" s="189">
        <f>SP!H93</f>
        <v>33.5</v>
      </c>
      <c r="K37" s="190">
        <f>ROUNDUP(I37*J37,1)</f>
        <v>33.5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34">
        <v>122</v>
      </c>
      <c r="D38" s="193"/>
      <c r="E38" s="265" t="s">
        <v>763</v>
      </c>
      <c r="F38" s="266"/>
      <c r="G38" s="102">
        <f>SP!D94</f>
        <v>1048.5</v>
      </c>
      <c r="H38" s="102">
        <f>SP!E94</f>
        <v>1000</v>
      </c>
      <c r="I38" s="103">
        <v>1</v>
      </c>
      <c r="J38" s="189">
        <f>SP!H94</f>
        <v>50.9</v>
      </c>
      <c r="K38" s="190">
        <f>ROUNDUP(I38*J38,1)</f>
        <v>50.9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34">
        <v>121</v>
      </c>
      <c r="D39" s="193"/>
      <c r="E39" s="265" t="s">
        <v>763</v>
      </c>
      <c r="F39" s="266"/>
      <c r="G39" s="102">
        <f>SP!D95</f>
        <v>1048.5</v>
      </c>
      <c r="H39" s="102">
        <f>SP!E95</f>
        <v>794</v>
      </c>
      <c r="I39" s="103">
        <v>1</v>
      </c>
      <c r="J39" s="189">
        <f>SP!H95</f>
        <v>40.4</v>
      </c>
      <c r="K39" s="190">
        <f>ROUNDUP(I39*J39,1)</f>
        <v>40.4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34">
        <v>120</v>
      </c>
      <c r="D40" s="193"/>
      <c r="E40" s="265" t="s">
        <v>763</v>
      </c>
      <c r="F40" s="266"/>
      <c r="G40" s="102">
        <f>SP!D96</f>
        <v>1048.5</v>
      </c>
      <c r="H40" s="102">
        <f>SP!E96</f>
        <v>1000</v>
      </c>
      <c r="I40" s="103">
        <v>1</v>
      </c>
      <c r="J40" s="189">
        <f>SP!H96</f>
        <v>50.9</v>
      </c>
      <c r="K40" s="190">
        <f>ROUNDUP(I40*J40,1)</f>
        <v>50.9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67">
        <v>119</v>
      </c>
      <c r="D41" s="192">
        <v>119.3</v>
      </c>
      <c r="E41" s="182" t="s">
        <v>298</v>
      </c>
      <c r="F41" s="130" t="s">
        <v>761</v>
      </c>
      <c r="G41" s="115">
        <v>330</v>
      </c>
      <c r="H41" s="115" t="s">
        <v>751</v>
      </c>
      <c r="I41" s="114">
        <v>1</v>
      </c>
      <c r="J41" s="188">
        <f t="shared" ref="J41:J42" si="15">((LEFT(F41,(FIND("x",F41,1)-1)))*(RIGHT(F41,LEN(F41)-SEARCH("x",F41))))*(G41)*7850/(1000^3)</f>
        <v>1.45068</v>
      </c>
      <c r="K41" s="116">
        <f t="shared" ref="K41:K42" si="16">ROUNDUP(I41*J41,0)</f>
        <v>2</v>
      </c>
      <c r="L41" s="114" t="s">
        <v>754</v>
      </c>
      <c r="M41" s="183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8"/>
      <c r="D42" s="194">
        <v>119.2</v>
      </c>
      <c r="E42" s="105" t="s">
        <v>298</v>
      </c>
      <c r="F42" s="104" t="s">
        <v>761</v>
      </c>
      <c r="G42" s="98">
        <v>297</v>
      </c>
      <c r="H42" s="98" t="s">
        <v>751</v>
      </c>
      <c r="I42" s="99">
        <v>1</v>
      </c>
      <c r="J42" s="191">
        <f t="shared" si="15"/>
        <v>1.305612</v>
      </c>
      <c r="K42" s="101">
        <f t="shared" si="16"/>
        <v>2</v>
      </c>
      <c r="L42" s="99" t="s">
        <v>754</v>
      </c>
      <c r="M42" s="106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69"/>
      <c r="D43" s="193">
        <v>119.1</v>
      </c>
      <c r="E43" s="265" t="s">
        <v>763</v>
      </c>
      <c r="F43" s="266"/>
      <c r="G43" s="102">
        <f>SP!D97</f>
        <v>1048.5</v>
      </c>
      <c r="H43" s="102">
        <f>SP!E97</f>
        <v>1000</v>
      </c>
      <c r="I43" s="103">
        <v>1</v>
      </c>
      <c r="J43" s="189">
        <f>SP!H97</f>
        <v>50.9</v>
      </c>
      <c r="K43" s="190">
        <f>ROUNDUP(I43*J43,1)</f>
        <v>50.9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67">
        <v>118</v>
      </c>
      <c r="D44" s="192">
        <v>118.3</v>
      </c>
      <c r="E44" s="182" t="s">
        <v>298</v>
      </c>
      <c r="F44" s="130" t="s">
        <v>761</v>
      </c>
      <c r="G44" s="115">
        <v>330</v>
      </c>
      <c r="H44" s="115" t="s">
        <v>751</v>
      </c>
      <c r="I44" s="114">
        <v>1</v>
      </c>
      <c r="J44" s="188">
        <f t="shared" ref="J44:J45" si="17">((LEFT(F44,(FIND("x",F44,1)-1)))*(RIGHT(F44,LEN(F44)-SEARCH("x",F44))))*(G44)*7850/(1000^3)</f>
        <v>1.45068</v>
      </c>
      <c r="K44" s="116">
        <f t="shared" ref="K44:K45" si="18">ROUNDUP(I44*J44,0)</f>
        <v>2</v>
      </c>
      <c r="L44" s="114" t="s">
        <v>754</v>
      </c>
      <c r="M44" s="183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68"/>
      <c r="D45" s="194">
        <v>118.2</v>
      </c>
      <c r="E45" s="105" t="s">
        <v>298</v>
      </c>
      <c r="F45" s="104" t="s">
        <v>761</v>
      </c>
      <c r="G45" s="98">
        <v>235</v>
      </c>
      <c r="H45" s="98" t="s">
        <v>751</v>
      </c>
      <c r="I45" s="99">
        <v>1</v>
      </c>
      <c r="J45" s="191">
        <f t="shared" si="17"/>
        <v>1.0330600000000001</v>
      </c>
      <c r="K45" s="101">
        <f t="shared" si="18"/>
        <v>2</v>
      </c>
      <c r="L45" s="99" t="s">
        <v>754</v>
      </c>
      <c r="M45" s="106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69"/>
      <c r="D46" s="193">
        <v>118.1</v>
      </c>
      <c r="E46" s="265" t="s">
        <v>763</v>
      </c>
      <c r="F46" s="266"/>
      <c r="G46" s="102">
        <f>SP!D98</f>
        <v>1048.5</v>
      </c>
      <c r="H46" s="102">
        <f>SP!E98</f>
        <v>1000</v>
      </c>
      <c r="I46" s="103">
        <v>1</v>
      </c>
      <c r="J46" s="189">
        <f>SP!H98</f>
        <v>50.9</v>
      </c>
      <c r="K46" s="190">
        <f>ROUNDUP(I46*J46,1)</f>
        <v>50.9</v>
      </c>
      <c r="L46" s="181" t="s">
        <v>754</v>
      </c>
      <c r="M46" s="125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34">
        <v>117</v>
      </c>
      <c r="D47" s="193"/>
      <c r="E47" s="265" t="s">
        <v>763</v>
      </c>
      <c r="F47" s="266"/>
      <c r="G47" s="102">
        <f>SP!D99</f>
        <v>1048.5</v>
      </c>
      <c r="H47" s="102">
        <f>SP!E99</f>
        <v>1000</v>
      </c>
      <c r="I47" s="103">
        <v>1</v>
      </c>
      <c r="J47" s="189">
        <f>SP!H99</f>
        <v>50.9</v>
      </c>
      <c r="K47" s="190">
        <f>ROUNDUP(I47*J47,1)</f>
        <v>50.9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34">
        <v>116</v>
      </c>
      <c r="D48" s="193"/>
      <c r="E48" s="265" t="s">
        <v>763</v>
      </c>
      <c r="F48" s="266"/>
      <c r="G48" s="102">
        <f>SP!D100</f>
        <v>1048.5</v>
      </c>
      <c r="H48" s="102">
        <f>SP!E100</f>
        <v>1000</v>
      </c>
      <c r="I48" s="103">
        <v>1</v>
      </c>
      <c r="J48" s="189">
        <f>SP!H100</f>
        <v>50.9</v>
      </c>
      <c r="K48" s="190">
        <f>ROUNDUP(I48*J48,1)</f>
        <v>50.9</v>
      </c>
      <c r="L48" s="181" t="s">
        <v>754</v>
      </c>
      <c r="M48" s="125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34">
        <v>115</v>
      </c>
      <c r="D49" s="193"/>
      <c r="E49" s="265" t="s">
        <v>763</v>
      </c>
      <c r="F49" s="266"/>
      <c r="G49" s="102">
        <f>SP!D101</f>
        <v>1048.5</v>
      </c>
      <c r="H49" s="102">
        <f>SP!E101</f>
        <v>1000</v>
      </c>
      <c r="I49" s="103">
        <v>1</v>
      </c>
      <c r="J49" s="189">
        <f>SP!H101</f>
        <v>50.9</v>
      </c>
      <c r="K49" s="190">
        <f>ROUNDUP(I49*J49,1)</f>
        <v>50.9</v>
      </c>
      <c r="L49" s="181" t="s">
        <v>754</v>
      </c>
      <c r="M49" s="125" t="s">
        <v>762</v>
      </c>
      <c r="N49" s="123"/>
      <c r="P49" s="93"/>
      <c r="Q49" s="38"/>
      <c r="R49" s="38"/>
      <c r="S49" s="38"/>
      <c r="T49" s="38"/>
      <c r="U49" s="38"/>
    </row>
    <row r="50" spans="1:21" ht="30" customHeight="1" x14ac:dyDescent="0.2">
      <c r="A50" s="34" t="s">
        <v>3</v>
      </c>
      <c r="B50" s="38"/>
      <c r="C50" s="285" t="s">
        <v>5</v>
      </c>
      <c r="D50" s="285" t="s">
        <v>6</v>
      </c>
      <c r="E50" s="287" t="s">
        <v>7</v>
      </c>
      <c r="F50" s="288"/>
      <c r="G50" s="282" t="s">
        <v>8</v>
      </c>
      <c r="H50" s="282" t="s">
        <v>757</v>
      </c>
      <c r="I50" s="280" t="s">
        <v>9</v>
      </c>
      <c r="J50" s="184" t="s">
        <v>10</v>
      </c>
      <c r="K50" s="185" t="s">
        <v>11</v>
      </c>
      <c r="L50" s="280" t="s">
        <v>13</v>
      </c>
      <c r="M50" s="281" t="s">
        <v>14</v>
      </c>
      <c r="N50" s="123"/>
      <c r="P50" s="93"/>
      <c r="Q50" s="93"/>
      <c r="R50" s="93"/>
      <c r="S50" s="93"/>
      <c r="T50" s="93"/>
      <c r="U50" s="93"/>
    </row>
    <row r="51" spans="1:21" ht="30" customHeight="1" thickBot="1" x14ac:dyDescent="0.25">
      <c r="A51" s="34" t="s">
        <v>3</v>
      </c>
      <c r="B51" s="38"/>
      <c r="C51" s="286"/>
      <c r="D51" s="286"/>
      <c r="E51" s="289"/>
      <c r="F51" s="252"/>
      <c r="G51" s="283"/>
      <c r="H51" s="283"/>
      <c r="I51" s="254"/>
      <c r="J51" s="257" t="s">
        <v>12</v>
      </c>
      <c r="K51" s="258"/>
      <c r="L51" s="254"/>
      <c r="M51" s="256"/>
      <c r="N51" s="123"/>
      <c r="P51" s="93"/>
      <c r="Q51" s="93"/>
      <c r="R51" s="93"/>
      <c r="S51" s="93"/>
      <c r="T51" s="93"/>
      <c r="U51" s="93"/>
    </row>
    <row r="52" spans="1:21" ht="7.5" customHeight="1" x14ac:dyDescent="0.2">
      <c r="A52" s="38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38"/>
      <c r="P52" s="93"/>
      <c r="Q52" s="93"/>
      <c r="R52" s="93"/>
      <c r="S52" s="93"/>
      <c r="T52" s="93"/>
      <c r="U52" s="93"/>
    </row>
    <row r="53" spans="1:21" s="93" customFormat="1" ht="21.95" customHeight="1" x14ac:dyDescent="0.2">
      <c r="E53" s="94"/>
    </row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</sheetData>
  <dataConsolidate/>
  <mergeCells count="52">
    <mergeCell ref="I8:J8"/>
    <mergeCell ref="I4:J5"/>
    <mergeCell ref="K4:K5"/>
    <mergeCell ref="L4:M4"/>
    <mergeCell ref="I6:J6"/>
    <mergeCell ref="I7:J7"/>
    <mergeCell ref="I20:J20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K23:L23"/>
    <mergeCell ref="E25:F25"/>
    <mergeCell ref="E26:F26"/>
    <mergeCell ref="C27:C29"/>
    <mergeCell ref="E29:F29"/>
    <mergeCell ref="C30:C32"/>
    <mergeCell ref="E32:F32"/>
    <mergeCell ref="E33:F33"/>
    <mergeCell ref="E34:F34"/>
    <mergeCell ref="I21:J21"/>
    <mergeCell ref="I22:J22"/>
    <mergeCell ref="E35:F35"/>
    <mergeCell ref="E36:F36"/>
    <mergeCell ref="E37:F37"/>
    <mergeCell ref="E38:F38"/>
    <mergeCell ref="E39:F39"/>
    <mergeCell ref="E40:F40"/>
    <mergeCell ref="E43:F43"/>
    <mergeCell ref="E46:F46"/>
    <mergeCell ref="E47:F47"/>
    <mergeCell ref="E48:F48"/>
    <mergeCell ref="B52:M52"/>
    <mergeCell ref="C44:C46"/>
    <mergeCell ref="E49:F49"/>
    <mergeCell ref="C50:C51"/>
    <mergeCell ref="D50:D51"/>
    <mergeCell ref="E50:F51"/>
    <mergeCell ref="G50:G51"/>
    <mergeCell ref="H50:H51"/>
    <mergeCell ref="C41:C43"/>
    <mergeCell ref="I50:I51"/>
    <mergeCell ref="L50:L51"/>
    <mergeCell ref="M50:M51"/>
    <mergeCell ref="J51:K5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selection activeCell="N35" sqref="B3:N3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5" t="s">
        <v>11</v>
      </c>
      <c r="N5" s="123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C21</f>
        <v>144</v>
      </c>
      <c r="J6" s="279"/>
      <c r="K6" s="117">
        <f>SP!G72</f>
        <v>1</v>
      </c>
      <c r="L6" s="118">
        <f>ROUNDUP(SUM(K21:K21),0)</f>
        <v>114</v>
      </c>
      <c r="M6" s="119">
        <f t="shared" ref="M6:M18" si="0">ROUNDUP(K6*L6,0)</f>
        <v>114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C22</f>
        <v>143</v>
      </c>
      <c r="J7" s="279"/>
      <c r="K7" s="117">
        <f>SP!G73</f>
        <v>1</v>
      </c>
      <c r="L7" s="118">
        <f>ROUNDUP(SUM(K22:K22),0)</f>
        <v>114</v>
      </c>
      <c r="M7" s="119">
        <f t="shared" si="0"/>
        <v>114</v>
      </c>
      <c r="N7" s="123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C23</f>
        <v>142</v>
      </c>
      <c r="J8" s="279"/>
      <c r="K8" s="117">
        <f>SP!G74</f>
        <v>1</v>
      </c>
      <c r="L8" s="118">
        <f>ROUNDUP(SUM(K23:K26),0)</f>
        <v>96</v>
      </c>
      <c r="M8" s="119">
        <f t="shared" si="0"/>
        <v>96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C27</f>
        <v>141</v>
      </c>
      <c r="J9" s="279"/>
      <c r="K9" s="117">
        <f>SP!G75</f>
        <v>1</v>
      </c>
      <c r="L9" s="118">
        <f>ROUNDUP(SUM(K27:K29),0)</f>
        <v>91</v>
      </c>
      <c r="M9" s="119">
        <f t="shared" si="0"/>
        <v>91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C30</f>
        <v>140</v>
      </c>
      <c r="J10" s="279"/>
      <c r="K10" s="117">
        <f>SP!G76</f>
        <v>4</v>
      </c>
      <c r="L10" s="118">
        <f>ROUNDUP(SUM(K30:K30),0)</f>
        <v>90</v>
      </c>
      <c r="M10" s="119">
        <f t="shared" si="0"/>
        <v>360</v>
      </c>
      <c r="N10" s="123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C31</f>
        <v>139</v>
      </c>
      <c r="J11" s="279"/>
      <c r="K11" s="117">
        <f>SP!G77</f>
        <v>1</v>
      </c>
      <c r="L11" s="118">
        <f>ROUNDUP(SUM(K31:K31),0)</f>
        <v>56</v>
      </c>
      <c r="M11" s="119">
        <f t="shared" si="0"/>
        <v>56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C32</f>
        <v>138</v>
      </c>
      <c r="J12" s="279"/>
      <c r="K12" s="117">
        <f>SP!G78</f>
        <v>2</v>
      </c>
      <c r="L12" s="118">
        <f>ROUNDUP(SUM(K32:K32),0)</f>
        <v>74</v>
      </c>
      <c r="M12" s="119">
        <f t="shared" si="0"/>
        <v>148</v>
      </c>
      <c r="N12" s="123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C33</f>
        <v>137</v>
      </c>
      <c r="J13" s="279"/>
      <c r="K13" s="117">
        <f>SP!G79</f>
        <v>1</v>
      </c>
      <c r="L13" s="118">
        <f>ROUNDUP(SUM(K33:K35),0)</f>
        <v>79</v>
      </c>
      <c r="M13" s="119">
        <f t="shared" si="0"/>
        <v>79</v>
      </c>
      <c r="N13" s="123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C36</f>
        <v>136</v>
      </c>
      <c r="J14" s="279"/>
      <c r="K14" s="117">
        <f>SP!G80</f>
        <v>1</v>
      </c>
      <c r="L14" s="118">
        <f>ROUNDUP(SUM(K36:K40),0)</f>
        <v>88</v>
      </c>
      <c r="M14" s="119">
        <f t="shared" si="0"/>
        <v>88</v>
      </c>
      <c r="N14" s="123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C41</f>
        <v>135</v>
      </c>
      <c r="J15" s="279"/>
      <c r="K15" s="117">
        <f>SP!G81</f>
        <v>1</v>
      </c>
      <c r="L15" s="118">
        <f>ROUNDUP(SUM(K41:K41),0)</f>
        <v>50</v>
      </c>
      <c r="M15" s="119">
        <f t="shared" si="0"/>
        <v>50</v>
      </c>
      <c r="N15" s="123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C42</f>
        <v>134</v>
      </c>
      <c r="J16" s="279"/>
      <c r="K16" s="117">
        <f>SP!G82</f>
        <v>1</v>
      </c>
      <c r="L16" s="118">
        <f>ROUNDUP(SUM(K42:K43),0)</f>
        <v>44</v>
      </c>
      <c r="M16" s="119">
        <f t="shared" si="0"/>
        <v>44</v>
      </c>
      <c r="N16" s="123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C44</f>
        <v>133</v>
      </c>
      <c r="J17" s="279"/>
      <c r="K17" s="117">
        <f>SP!G83</f>
        <v>1</v>
      </c>
      <c r="L17" s="118">
        <f>ROUNDUP(SUM(K44:K44),0)</f>
        <v>33</v>
      </c>
      <c r="M17" s="119">
        <f t="shared" si="0"/>
        <v>33</v>
      </c>
      <c r="N17" s="123"/>
      <c r="P17" s="93"/>
      <c r="Q17" s="38"/>
      <c r="R17" s="38"/>
      <c r="S17" s="38"/>
      <c r="T17" s="38"/>
      <c r="U17" s="38"/>
    </row>
    <row r="18" spans="1:21" ht="14.2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C45</f>
        <v>132</v>
      </c>
      <c r="J18" s="279"/>
      <c r="K18" s="117">
        <f>SP!G84</f>
        <v>1</v>
      </c>
      <c r="L18" s="118">
        <f>ROUNDUP(SUM(K45:K45),0)</f>
        <v>50</v>
      </c>
      <c r="M18" s="119">
        <f t="shared" si="0"/>
        <v>50</v>
      </c>
      <c r="N18" s="123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263" t="s">
        <v>385</v>
      </c>
      <c r="L19" s="263"/>
      <c r="M19" s="187">
        <f>ROUNDUP(SUM(M6:M18),0)</f>
        <v>1323</v>
      </c>
      <c r="N19" s="123"/>
      <c r="P19" s="93"/>
      <c r="Q19" s="38"/>
      <c r="R19" s="38"/>
      <c r="S19" s="38"/>
      <c r="T19" s="38"/>
      <c r="U19" s="38"/>
    </row>
    <row r="20" spans="1:21" ht="18.75" customHeight="1" thickBot="1" x14ac:dyDescent="0.25">
      <c r="A20" s="38"/>
      <c r="B20" s="38"/>
      <c r="C20" s="206"/>
      <c r="D20" s="206"/>
      <c r="E20" s="206"/>
      <c r="F20" s="206"/>
      <c r="G20" s="206"/>
      <c r="H20" s="206"/>
      <c r="I20" s="207"/>
      <c r="J20" s="207"/>
      <c r="K20" s="208"/>
      <c r="L20" s="208"/>
      <c r="M20" s="209"/>
      <c r="N20" s="123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36">
        <v>144</v>
      </c>
      <c r="D21" s="193"/>
      <c r="E21" s="265" t="s">
        <v>763</v>
      </c>
      <c r="F21" s="266"/>
      <c r="G21" s="102">
        <f>SP!D72</f>
        <v>2350</v>
      </c>
      <c r="H21" s="102">
        <f>SP!E72</f>
        <v>1000</v>
      </c>
      <c r="I21" s="103">
        <v>1</v>
      </c>
      <c r="J21" s="189">
        <f>SP!H72</f>
        <v>114</v>
      </c>
      <c r="K21" s="190">
        <f t="shared" ref="K21:K26" si="1">ROUNDUP(I21*J21,1)</f>
        <v>114</v>
      </c>
      <c r="L21" s="181" t="s">
        <v>754</v>
      </c>
      <c r="M21" s="125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36">
        <v>143</v>
      </c>
      <c r="D22" s="193"/>
      <c r="E22" s="265" t="s">
        <v>763</v>
      </c>
      <c r="F22" s="266"/>
      <c r="G22" s="102">
        <f>SP!D73</f>
        <v>2350</v>
      </c>
      <c r="H22" s="102">
        <f>SP!E73</f>
        <v>1000</v>
      </c>
      <c r="I22" s="103">
        <v>1</v>
      </c>
      <c r="J22" s="189">
        <f>SP!H73</f>
        <v>114</v>
      </c>
      <c r="K22" s="190">
        <f t="shared" si="1"/>
        <v>114</v>
      </c>
      <c r="L22" s="181" t="s">
        <v>754</v>
      </c>
      <c r="M22" s="125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7">
        <v>142</v>
      </c>
      <c r="D23" s="192">
        <v>142.4</v>
      </c>
      <c r="E23" s="182" t="s">
        <v>298</v>
      </c>
      <c r="F23" s="130" t="s">
        <v>761</v>
      </c>
      <c r="G23" s="115">
        <v>732</v>
      </c>
      <c r="H23" s="115" t="s">
        <v>751</v>
      </c>
      <c r="I23" s="114">
        <v>1</v>
      </c>
      <c r="J23" s="188">
        <f t="shared" ref="J23:J25" si="2">((LEFT(F23,(FIND("x",F23,1)-1)))*(RIGHT(F23,LEN(F23)-SEARCH("x",F23))))*(G23)*7850/(1000^3)</f>
        <v>3.2178719999999998</v>
      </c>
      <c r="K23" s="116">
        <f t="shared" ref="K23:K25" si="3">ROUNDUP(I23*J23,0)</f>
        <v>4</v>
      </c>
      <c r="L23" s="114" t="s">
        <v>754</v>
      </c>
      <c r="M23" s="183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68"/>
      <c r="D24" s="194">
        <v>142.30000000000001</v>
      </c>
      <c r="E24" s="105" t="s">
        <v>298</v>
      </c>
      <c r="F24" s="104" t="s">
        <v>761</v>
      </c>
      <c r="G24" s="98">
        <v>250</v>
      </c>
      <c r="H24" s="98" t="s">
        <v>751</v>
      </c>
      <c r="I24" s="99">
        <v>1</v>
      </c>
      <c r="J24" s="191">
        <f t="shared" ref="J24" si="4">((LEFT(F24,(FIND("x",F24,1)-1)))*(RIGHT(F24,LEN(F24)-SEARCH("x",F24))))*(G24)*7850/(1000^3)</f>
        <v>1.099</v>
      </c>
      <c r="K24" s="101">
        <f t="shared" ref="K24" si="5">ROUNDUP(I24*J24,0)</f>
        <v>2</v>
      </c>
      <c r="L24" s="99" t="s">
        <v>754</v>
      </c>
      <c r="M24" s="106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68"/>
      <c r="D25" s="194">
        <v>142.19999999999999</v>
      </c>
      <c r="E25" s="105" t="s">
        <v>298</v>
      </c>
      <c r="F25" s="104" t="s">
        <v>761</v>
      </c>
      <c r="G25" s="98">
        <v>268</v>
      </c>
      <c r="H25" s="98" t="s">
        <v>751</v>
      </c>
      <c r="I25" s="99">
        <v>1</v>
      </c>
      <c r="J25" s="191">
        <f t="shared" si="2"/>
        <v>1.1781280000000001</v>
      </c>
      <c r="K25" s="101">
        <f t="shared" si="3"/>
        <v>2</v>
      </c>
      <c r="L25" s="99" t="s">
        <v>754</v>
      </c>
      <c r="M25" s="106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69"/>
      <c r="D26" s="193">
        <v>142.1</v>
      </c>
      <c r="E26" s="265" t="s">
        <v>763</v>
      </c>
      <c r="F26" s="266"/>
      <c r="G26" s="102">
        <f>SP!D74</f>
        <v>1813</v>
      </c>
      <c r="H26" s="102">
        <f>SP!E74</f>
        <v>1000</v>
      </c>
      <c r="I26" s="103">
        <v>1</v>
      </c>
      <c r="J26" s="189">
        <f>SP!H74</f>
        <v>88</v>
      </c>
      <c r="K26" s="190">
        <f t="shared" si="1"/>
        <v>88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7">
        <v>141</v>
      </c>
      <c r="D27" s="192">
        <v>141.30000000000001</v>
      </c>
      <c r="E27" s="182" t="s">
        <v>298</v>
      </c>
      <c r="F27" s="130" t="s">
        <v>761</v>
      </c>
      <c r="G27" s="115">
        <v>192</v>
      </c>
      <c r="H27" s="115" t="s">
        <v>751</v>
      </c>
      <c r="I27" s="114">
        <v>1</v>
      </c>
      <c r="J27" s="188">
        <f t="shared" ref="J27:J28" si="6">((LEFT(F27,(FIND("x",F27,1)-1)))*(RIGHT(F27,LEN(F27)-SEARCH("x",F27))))*(G27)*7850/(1000^3)</f>
        <v>0.844032</v>
      </c>
      <c r="K27" s="116">
        <f t="shared" ref="K27:K28" si="7">ROUNDUP(I27*J27,0)</f>
        <v>1</v>
      </c>
      <c r="L27" s="114" t="s">
        <v>754</v>
      </c>
      <c r="M27" s="183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8"/>
      <c r="D28" s="194">
        <v>141.19999999999999</v>
      </c>
      <c r="E28" s="105" t="s">
        <v>298</v>
      </c>
      <c r="F28" s="104" t="s">
        <v>761</v>
      </c>
      <c r="G28" s="98">
        <v>250</v>
      </c>
      <c r="H28" s="98" t="s">
        <v>751</v>
      </c>
      <c r="I28" s="99">
        <v>1</v>
      </c>
      <c r="J28" s="191">
        <f t="shared" si="6"/>
        <v>1.099</v>
      </c>
      <c r="K28" s="101">
        <f t="shared" si="7"/>
        <v>2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69"/>
      <c r="D29" s="193">
        <v>141.1</v>
      </c>
      <c r="E29" s="265" t="s">
        <v>763</v>
      </c>
      <c r="F29" s="266"/>
      <c r="G29" s="102">
        <f>SP!D75</f>
        <v>1813</v>
      </c>
      <c r="H29" s="102">
        <f>SP!E75</f>
        <v>1000</v>
      </c>
      <c r="I29" s="103">
        <v>1</v>
      </c>
      <c r="J29" s="189">
        <f>SP!H75</f>
        <v>88</v>
      </c>
      <c r="K29" s="190">
        <f>ROUNDUP(I29*J29,1)</f>
        <v>88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34">
        <v>140</v>
      </c>
      <c r="D30" s="193"/>
      <c r="E30" s="265" t="s">
        <v>763</v>
      </c>
      <c r="F30" s="266"/>
      <c r="G30" s="102">
        <f>SP!D76</f>
        <v>1845</v>
      </c>
      <c r="H30" s="102">
        <f>SP!E76</f>
        <v>1000</v>
      </c>
      <c r="I30" s="103">
        <v>1</v>
      </c>
      <c r="J30" s="189">
        <f>SP!H76</f>
        <v>89.5</v>
      </c>
      <c r="K30" s="190">
        <f>ROUNDUP(I30*J30,1)</f>
        <v>89.5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34">
        <v>139</v>
      </c>
      <c r="D31" s="193"/>
      <c r="E31" s="265" t="s">
        <v>763</v>
      </c>
      <c r="F31" s="266"/>
      <c r="G31" s="102">
        <f>SP!D77</f>
        <v>1516</v>
      </c>
      <c r="H31" s="102">
        <f>SP!E77</f>
        <v>760</v>
      </c>
      <c r="I31" s="103">
        <v>1</v>
      </c>
      <c r="J31" s="189">
        <f>SP!H77</f>
        <v>55.9</v>
      </c>
      <c r="K31" s="190">
        <f>ROUNDUP(I31*J31,1)</f>
        <v>55.9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34">
        <v>138</v>
      </c>
      <c r="D32" s="193"/>
      <c r="E32" s="265" t="s">
        <v>763</v>
      </c>
      <c r="F32" s="266"/>
      <c r="G32" s="102">
        <f>SP!D78</f>
        <v>1516</v>
      </c>
      <c r="H32" s="102">
        <f>SP!E78</f>
        <v>1000</v>
      </c>
      <c r="I32" s="103">
        <v>1</v>
      </c>
      <c r="J32" s="189">
        <f>SP!H78</f>
        <v>73.599999999999994</v>
      </c>
      <c r="K32" s="190">
        <f>ROUNDUP(I32*J32,1)</f>
        <v>73.599999999999994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7">
        <v>137</v>
      </c>
      <c r="D33" s="192">
        <v>137.30000000000001</v>
      </c>
      <c r="E33" s="182" t="s">
        <v>298</v>
      </c>
      <c r="F33" s="130" t="s">
        <v>761</v>
      </c>
      <c r="G33" s="115">
        <v>430</v>
      </c>
      <c r="H33" s="115" t="s">
        <v>751</v>
      </c>
      <c r="I33" s="114">
        <v>1</v>
      </c>
      <c r="J33" s="188">
        <f t="shared" ref="J33:J34" si="8">((LEFT(F33,(FIND("x",F33,1)-1)))*(RIGHT(F33,LEN(F33)-SEARCH("x",F33))))*(G33)*7850/(1000^3)</f>
        <v>1.89028</v>
      </c>
      <c r="K33" s="116">
        <f t="shared" ref="K33:K34" si="9">ROUNDUP(I33*J33,0)</f>
        <v>2</v>
      </c>
      <c r="L33" s="114" t="s">
        <v>754</v>
      </c>
      <c r="M33" s="183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68"/>
      <c r="D34" s="194">
        <v>137.19999999999999</v>
      </c>
      <c r="E34" s="105" t="s">
        <v>298</v>
      </c>
      <c r="F34" s="104" t="s">
        <v>761</v>
      </c>
      <c r="G34" s="98">
        <v>340</v>
      </c>
      <c r="H34" s="98" t="s">
        <v>751</v>
      </c>
      <c r="I34" s="99">
        <v>2</v>
      </c>
      <c r="J34" s="191">
        <f t="shared" si="8"/>
        <v>1.49464</v>
      </c>
      <c r="K34" s="101">
        <f t="shared" si="9"/>
        <v>3</v>
      </c>
      <c r="L34" s="99" t="s">
        <v>754</v>
      </c>
      <c r="M34" s="106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69"/>
      <c r="D35" s="193">
        <v>137.1</v>
      </c>
      <c r="E35" s="265" t="s">
        <v>763</v>
      </c>
      <c r="F35" s="266"/>
      <c r="G35" s="102">
        <f>SP!D79</f>
        <v>1516</v>
      </c>
      <c r="H35" s="102">
        <f>SP!E79</f>
        <v>1000</v>
      </c>
      <c r="I35" s="103">
        <v>1</v>
      </c>
      <c r="J35" s="189">
        <f>SP!H79</f>
        <v>73.599999999999994</v>
      </c>
      <c r="K35" s="190">
        <f>ROUNDUP(I35*J35,1)</f>
        <v>73.599999999999994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7">
        <v>136</v>
      </c>
      <c r="D36" s="192">
        <v>136.5</v>
      </c>
      <c r="E36" s="182" t="s">
        <v>298</v>
      </c>
      <c r="F36" s="130" t="s">
        <v>761</v>
      </c>
      <c r="G36" s="115">
        <v>430</v>
      </c>
      <c r="H36" s="115" t="s">
        <v>751</v>
      </c>
      <c r="I36" s="114">
        <v>1</v>
      </c>
      <c r="J36" s="188">
        <f t="shared" ref="J36:J39" si="10">((LEFT(F36,(FIND("x",F36,1)-1)))*(RIGHT(F36,LEN(F36)-SEARCH("x",F36))))*(G36)*7850/(1000^3)</f>
        <v>1.89028</v>
      </c>
      <c r="K36" s="116">
        <f t="shared" ref="K36:K39" si="11">ROUNDUP(I36*J36,0)</f>
        <v>2</v>
      </c>
      <c r="L36" s="114" t="s">
        <v>754</v>
      </c>
      <c r="M36" s="183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68"/>
      <c r="D37" s="194">
        <v>136.4</v>
      </c>
      <c r="E37" s="105" t="s">
        <v>298</v>
      </c>
      <c r="F37" s="104" t="s">
        <v>761</v>
      </c>
      <c r="G37" s="98">
        <v>80</v>
      </c>
      <c r="H37" s="98" t="s">
        <v>751</v>
      </c>
      <c r="I37" s="99">
        <v>2</v>
      </c>
      <c r="J37" s="191">
        <f t="shared" ref="J37:J38" si="12">((LEFT(F37,(FIND("x",F37,1)-1)))*(RIGHT(F37,LEN(F37)-SEARCH("x",F37))))*(G37)*7850/(1000^3)</f>
        <v>0.35167999999999999</v>
      </c>
      <c r="K37" s="101">
        <f t="shared" ref="K37:K38" si="13">ROUNDUP(I37*J37,0)</f>
        <v>1</v>
      </c>
      <c r="L37" s="99" t="s">
        <v>754</v>
      </c>
      <c r="M37" s="106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68"/>
      <c r="D38" s="194">
        <v>136.30000000000001</v>
      </c>
      <c r="E38" s="105" t="s">
        <v>298</v>
      </c>
      <c r="F38" s="104" t="s">
        <v>761</v>
      </c>
      <c r="G38" s="98">
        <v>200</v>
      </c>
      <c r="H38" s="98" t="s">
        <v>751</v>
      </c>
      <c r="I38" s="99">
        <v>2</v>
      </c>
      <c r="J38" s="191">
        <f t="shared" si="12"/>
        <v>0.87919999999999998</v>
      </c>
      <c r="K38" s="101">
        <f t="shared" si="13"/>
        <v>2</v>
      </c>
      <c r="L38" s="99" t="s">
        <v>754</v>
      </c>
      <c r="M38" s="106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68"/>
      <c r="D39" s="194">
        <v>136.19999999999999</v>
      </c>
      <c r="E39" s="105" t="s">
        <v>298</v>
      </c>
      <c r="F39" s="104" t="s">
        <v>761</v>
      </c>
      <c r="G39" s="98">
        <v>410</v>
      </c>
      <c r="H39" s="98" t="s">
        <v>751</v>
      </c>
      <c r="I39" s="99">
        <v>2</v>
      </c>
      <c r="J39" s="191">
        <f t="shared" si="10"/>
        <v>1.80236</v>
      </c>
      <c r="K39" s="101">
        <f t="shared" si="11"/>
        <v>4</v>
      </c>
      <c r="L39" s="99" t="s">
        <v>754</v>
      </c>
      <c r="M39" s="106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69"/>
      <c r="D40" s="193">
        <v>136.1</v>
      </c>
      <c r="E40" s="265" t="s">
        <v>763</v>
      </c>
      <c r="F40" s="266"/>
      <c r="G40" s="102">
        <f>SP!D80</f>
        <v>2050</v>
      </c>
      <c r="H40" s="102">
        <f>SP!E80</f>
        <v>794</v>
      </c>
      <c r="I40" s="103">
        <v>1</v>
      </c>
      <c r="J40" s="189">
        <f>SP!H80</f>
        <v>79</v>
      </c>
      <c r="K40" s="190">
        <f>ROUNDUP(I40*J40,1)</f>
        <v>79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34">
        <v>135</v>
      </c>
      <c r="D41" s="193"/>
      <c r="E41" s="265" t="s">
        <v>763</v>
      </c>
      <c r="F41" s="266"/>
      <c r="G41" s="102">
        <f>SP!D81</f>
        <v>1025</v>
      </c>
      <c r="H41" s="102">
        <f>SP!E81</f>
        <v>1000</v>
      </c>
      <c r="I41" s="103">
        <v>1</v>
      </c>
      <c r="J41" s="189">
        <f>SP!H81</f>
        <v>49.800000000000004</v>
      </c>
      <c r="K41" s="190">
        <f>ROUNDUP(I41*J41,1)</f>
        <v>49.8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7">
        <v>134</v>
      </c>
      <c r="D42" s="192">
        <v>134.19999999999999</v>
      </c>
      <c r="E42" s="182" t="s">
        <v>298</v>
      </c>
      <c r="F42" s="130" t="s">
        <v>761</v>
      </c>
      <c r="G42" s="115">
        <v>657</v>
      </c>
      <c r="H42" s="115" t="s">
        <v>751</v>
      </c>
      <c r="I42" s="114">
        <v>1</v>
      </c>
      <c r="J42" s="188">
        <f t="shared" ref="J42" si="14">((LEFT(F42,(FIND("x",F42,1)-1)))*(RIGHT(F42,LEN(F42)-SEARCH("x",F42))))*(G42)*7850/(1000^3)</f>
        <v>2.888172</v>
      </c>
      <c r="K42" s="116">
        <f t="shared" ref="K42" si="15">ROUNDUP(I42*J42,0)</f>
        <v>3</v>
      </c>
      <c r="L42" s="114" t="s">
        <v>754</v>
      </c>
      <c r="M42" s="183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69"/>
      <c r="D43" s="193">
        <v>134.1</v>
      </c>
      <c r="E43" s="265" t="s">
        <v>763</v>
      </c>
      <c r="F43" s="266"/>
      <c r="G43" s="102">
        <f>SP!D82</f>
        <v>1275</v>
      </c>
      <c r="H43" s="102">
        <f>SP!E82</f>
        <v>657</v>
      </c>
      <c r="I43" s="103">
        <v>1</v>
      </c>
      <c r="J43" s="189">
        <f>SP!H82</f>
        <v>40.700000000000003</v>
      </c>
      <c r="K43" s="190">
        <f>ROUNDUP(I43*J43,1)</f>
        <v>40.700000000000003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34">
        <v>133</v>
      </c>
      <c r="D44" s="193"/>
      <c r="E44" s="265" t="s">
        <v>763</v>
      </c>
      <c r="F44" s="266"/>
      <c r="G44" s="102">
        <f>SP!D83</f>
        <v>1025</v>
      </c>
      <c r="H44" s="102">
        <f>SP!E83</f>
        <v>657</v>
      </c>
      <c r="I44" s="103">
        <v>1</v>
      </c>
      <c r="J44" s="189">
        <f>SP!H83</f>
        <v>32.700000000000003</v>
      </c>
      <c r="K44" s="190">
        <f>ROUNDUP(I44*J44,1)</f>
        <v>32.700000000000003</v>
      </c>
      <c r="L44" s="181" t="s">
        <v>754</v>
      </c>
      <c r="M44" s="125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34">
        <v>132</v>
      </c>
      <c r="D45" s="193"/>
      <c r="E45" s="265" t="s">
        <v>763</v>
      </c>
      <c r="F45" s="266"/>
      <c r="G45" s="102">
        <f>SP!D84</f>
        <v>1025</v>
      </c>
      <c r="H45" s="102">
        <f>SP!E84</f>
        <v>1000</v>
      </c>
      <c r="I45" s="103">
        <v>1</v>
      </c>
      <c r="J45" s="189">
        <f>SP!H84</f>
        <v>49.800000000000004</v>
      </c>
      <c r="K45" s="190">
        <f>ROUNDUP(I45*J45,1)</f>
        <v>49.8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30" customHeight="1" x14ac:dyDescent="0.2">
      <c r="A46" s="34" t="s">
        <v>3</v>
      </c>
      <c r="B46" s="38"/>
      <c r="C46" s="285" t="s">
        <v>5</v>
      </c>
      <c r="D46" s="285" t="s">
        <v>6</v>
      </c>
      <c r="E46" s="287" t="s">
        <v>7</v>
      </c>
      <c r="F46" s="288"/>
      <c r="G46" s="282" t="s">
        <v>8</v>
      </c>
      <c r="H46" s="282" t="s">
        <v>757</v>
      </c>
      <c r="I46" s="280" t="s">
        <v>9</v>
      </c>
      <c r="J46" s="184" t="s">
        <v>10</v>
      </c>
      <c r="K46" s="185" t="s">
        <v>11</v>
      </c>
      <c r="L46" s="280" t="s">
        <v>13</v>
      </c>
      <c r="M46" s="281" t="s">
        <v>14</v>
      </c>
      <c r="N46" s="123"/>
      <c r="P46" s="93"/>
      <c r="Q46" s="93"/>
      <c r="R46" s="93"/>
      <c r="S46" s="93"/>
      <c r="T46" s="93"/>
      <c r="U46" s="93"/>
    </row>
    <row r="47" spans="1:21" ht="30" customHeight="1" thickBot="1" x14ac:dyDescent="0.25">
      <c r="A47" s="34" t="s">
        <v>3</v>
      </c>
      <c r="B47" s="38"/>
      <c r="C47" s="286"/>
      <c r="D47" s="286"/>
      <c r="E47" s="289"/>
      <c r="F47" s="252"/>
      <c r="G47" s="283"/>
      <c r="H47" s="283"/>
      <c r="I47" s="254"/>
      <c r="J47" s="257" t="s">
        <v>12</v>
      </c>
      <c r="K47" s="258"/>
      <c r="L47" s="254"/>
      <c r="M47" s="256"/>
      <c r="N47" s="123"/>
      <c r="P47" s="93"/>
      <c r="Q47" s="93"/>
      <c r="R47" s="93"/>
      <c r="S47" s="93"/>
      <c r="T47" s="93"/>
      <c r="U47" s="93"/>
    </row>
    <row r="48" spans="1:21" ht="7.5" customHeight="1" x14ac:dyDescent="0.2">
      <c r="A48" s="38"/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38"/>
      <c r="P48" s="93"/>
      <c r="Q48" s="93"/>
      <c r="R48" s="93"/>
      <c r="S48" s="93"/>
      <c r="T48" s="93"/>
      <c r="U48" s="93"/>
    </row>
    <row r="49" spans="5:5" s="93" customFormat="1" ht="21.95" customHeight="1" x14ac:dyDescent="0.2">
      <c r="E49" s="94"/>
    </row>
    <row r="50" spans="5:5" ht="21.95" customHeight="1" x14ac:dyDescent="0.2"/>
    <row r="51" spans="5:5" ht="21.95" customHeight="1" x14ac:dyDescent="0.2"/>
    <row r="52" spans="5:5" ht="21.95" customHeight="1" x14ac:dyDescent="0.2"/>
    <row r="53" spans="5:5" ht="21.95" customHeight="1" x14ac:dyDescent="0.2"/>
    <row r="54" spans="5:5" ht="21.95" customHeight="1" x14ac:dyDescent="0.2"/>
  </sheetData>
  <dataConsolidate/>
  <mergeCells count="45">
    <mergeCell ref="I4:J5"/>
    <mergeCell ref="K4:K5"/>
    <mergeCell ref="L4:M4"/>
    <mergeCell ref="I6:J6"/>
    <mergeCell ref="I7:J7"/>
    <mergeCell ref="I8:J8"/>
    <mergeCell ref="I9:J9"/>
    <mergeCell ref="I10:J10"/>
    <mergeCell ref="I17:J17"/>
    <mergeCell ref="I18:J18"/>
    <mergeCell ref="K19:L19"/>
    <mergeCell ref="I11:J11"/>
    <mergeCell ref="I12:J12"/>
    <mergeCell ref="I13:J13"/>
    <mergeCell ref="I14:J14"/>
    <mergeCell ref="I15:J15"/>
    <mergeCell ref="I16:J16"/>
    <mergeCell ref="C36:C40"/>
    <mergeCell ref="E40:F40"/>
    <mergeCell ref="E21:F21"/>
    <mergeCell ref="E22:F22"/>
    <mergeCell ref="E26:F26"/>
    <mergeCell ref="E29:F29"/>
    <mergeCell ref="D46:D47"/>
    <mergeCell ref="E46:F47"/>
    <mergeCell ref="E30:F30"/>
    <mergeCell ref="E31:F31"/>
    <mergeCell ref="E32:F32"/>
    <mergeCell ref="E35:F35"/>
    <mergeCell ref="B48:M48"/>
    <mergeCell ref="C42:C43"/>
    <mergeCell ref="C33:C35"/>
    <mergeCell ref="C27:C29"/>
    <mergeCell ref="C23:C26"/>
    <mergeCell ref="G46:G47"/>
    <mergeCell ref="H46:H47"/>
    <mergeCell ref="I46:I47"/>
    <mergeCell ref="L46:L47"/>
    <mergeCell ref="M46:M47"/>
    <mergeCell ref="J47:K47"/>
    <mergeCell ref="E41:F41"/>
    <mergeCell ref="E43:F43"/>
    <mergeCell ref="E44:F44"/>
    <mergeCell ref="E45:F45"/>
    <mergeCell ref="C46:C4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3" workbookViewId="0">
      <selection activeCell="N38" sqref="B3:N3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5" t="s">
        <v>11</v>
      </c>
      <c r="N5" s="123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C23</f>
        <v>159</v>
      </c>
      <c r="J6" s="279"/>
      <c r="K6" s="117">
        <f>SP!G57</f>
        <v>1</v>
      </c>
      <c r="L6" s="118">
        <f>ROUNDUP(SUM(K23),0)</f>
        <v>65</v>
      </c>
      <c r="M6" s="119">
        <f t="shared" ref="M6:M9" si="0">ROUNDUP(K6*L6,0)</f>
        <v>65</v>
      </c>
      <c r="N6" s="123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C24</f>
        <v>158</v>
      </c>
      <c r="J7" s="279"/>
      <c r="K7" s="117">
        <f>SP!G58</f>
        <v>1</v>
      </c>
      <c r="L7" s="118">
        <f>ROUNDUP(SUM(K24:K25),0)</f>
        <v>39</v>
      </c>
      <c r="M7" s="119">
        <f t="shared" si="0"/>
        <v>39</v>
      </c>
      <c r="N7" s="123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C26</f>
        <v>157</v>
      </c>
      <c r="J8" s="279"/>
      <c r="K8" s="117">
        <f>SP!G59</f>
        <v>2</v>
      </c>
      <c r="L8" s="118">
        <f>ROUNDUP(SUM(K26:K27),0)</f>
        <v>93</v>
      </c>
      <c r="M8" s="119">
        <f t="shared" si="0"/>
        <v>186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ref="I9" si="1">C28</f>
        <v>156</v>
      </c>
      <c r="J9" s="279"/>
      <c r="K9" s="117">
        <f>SP!G60</f>
        <v>1</v>
      </c>
      <c r="L9" s="118">
        <f>ROUNDUP(SUM(K28),0)</f>
        <v>38</v>
      </c>
      <c r="M9" s="119">
        <f t="shared" si="0"/>
        <v>38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C29</f>
        <v>155</v>
      </c>
      <c r="J10" s="279"/>
      <c r="K10" s="117">
        <f>SP!G61</f>
        <v>1</v>
      </c>
      <c r="L10" s="118">
        <f>ROUNDUP(SUM(K29:K32),0)</f>
        <v>96</v>
      </c>
      <c r="M10" s="119">
        <f t="shared" ref="M10:M11" si="2">ROUNDUP(K10*L10,0)</f>
        <v>96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C33</f>
        <v>154</v>
      </c>
      <c r="J11" s="279"/>
      <c r="K11" s="117">
        <f>SP!G62</f>
        <v>1</v>
      </c>
      <c r="L11" s="118">
        <f>ROUNDUP(SUM(K33:K34),0)</f>
        <v>77</v>
      </c>
      <c r="M11" s="119">
        <f t="shared" si="2"/>
        <v>77</v>
      </c>
      <c r="N11" s="123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 t="shared" ref="I12:I13" si="3">C35</f>
        <v>153</v>
      </c>
      <c r="J12" s="279"/>
      <c r="K12" s="117">
        <f>SP!G63</f>
        <v>1</v>
      </c>
      <c r="L12" s="118">
        <f t="shared" ref="L12:L18" si="4">ROUNDUP(SUM(K35),0)</f>
        <v>75</v>
      </c>
      <c r="M12" s="119">
        <f t="shared" ref="M12:M13" si="5">ROUNDUP(K12*L12,0)</f>
        <v>75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 t="shared" si="3"/>
        <v>152</v>
      </c>
      <c r="J13" s="279"/>
      <c r="K13" s="117">
        <f>SP!G64</f>
        <v>1</v>
      </c>
      <c r="L13" s="118">
        <f t="shared" si="4"/>
        <v>114</v>
      </c>
      <c r="M13" s="119">
        <f t="shared" si="5"/>
        <v>114</v>
      </c>
      <c r="N13" s="123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 t="shared" ref="I14:I16" si="6">C37</f>
        <v>151</v>
      </c>
      <c r="J14" s="279"/>
      <c r="K14" s="117">
        <f>SP!G65</f>
        <v>1</v>
      </c>
      <c r="L14" s="118">
        <f t="shared" si="4"/>
        <v>91</v>
      </c>
      <c r="M14" s="119">
        <f t="shared" ref="M14:M16" si="7">ROUNDUP(K14*L14,0)</f>
        <v>91</v>
      </c>
      <c r="N14" s="123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 t="shared" si="6"/>
        <v>150</v>
      </c>
      <c r="J15" s="279"/>
      <c r="K15" s="117">
        <f>SP!G66</f>
        <v>1</v>
      </c>
      <c r="L15" s="118">
        <f t="shared" si="4"/>
        <v>114</v>
      </c>
      <c r="M15" s="119">
        <f t="shared" si="7"/>
        <v>114</v>
      </c>
      <c r="N15" s="123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 t="shared" si="6"/>
        <v>149</v>
      </c>
      <c r="J16" s="279"/>
      <c r="K16" s="117">
        <f>SP!G67</f>
        <v>1</v>
      </c>
      <c r="L16" s="118">
        <f t="shared" si="4"/>
        <v>114</v>
      </c>
      <c r="M16" s="119">
        <f t="shared" si="7"/>
        <v>114</v>
      </c>
      <c r="N16" s="123"/>
      <c r="P16" s="93"/>
      <c r="Q16" s="38"/>
      <c r="R16" s="38"/>
      <c r="S16" s="38"/>
      <c r="T16" s="38"/>
      <c r="U16" s="38"/>
    </row>
    <row r="17" spans="1:21" ht="18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C40</f>
        <v>148</v>
      </c>
      <c r="J17" s="279"/>
      <c r="K17" s="117">
        <f>SP!G68</f>
        <v>1</v>
      </c>
      <c r="L17" s="118">
        <f t="shared" si="4"/>
        <v>114</v>
      </c>
      <c r="M17" s="119">
        <f t="shared" ref="M17:M20" si="8">ROUNDUP(K17*L17,0)</f>
        <v>114</v>
      </c>
      <c r="N17" s="123"/>
      <c r="P17" s="93"/>
      <c r="Q17" s="38"/>
      <c r="R17" s="38"/>
      <c r="S17" s="38"/>
      <c r="T17" s="38"/>
      <c r="U17" s="38"/>
    </row>
    <row r="18" spans="1:21" ht="17.2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C41</f>
        <v>147</v>
      </c>
      <c r="J18" s="279"/>
      <c r="K18" s="117">
        <f>SP!G69</f>
        <v>1</v>
      </c>
      <c r="L18" s="118">
        <f t="shared" si="4"/>
        <v>114</v>
      </c>
      <c r="M18" s="119">
        <f t="shared" si="8"/>
        <v>114</v>
      </c>
      <c r="N18" s="123"/>
      <c r="P18" s="93"/>
      <c r="Q18" s="38"/>
      <c r="R18" s="38"/>
      <c r="S18" s="38"/>
      <c r="T18" s="38"/>
      <c r="U18" s="38"/>
    </row>
    <row r="19" spans="1:21" ht="1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C42</f>
        <v>146</v>
      </c>
      <c r="J19" s="279"/>
      <c r="K19" s="117">
        <f>SP!G70</f>
        <v>1</v>
      </c>
      <c r="L19" s="118">
        <f>ROUNDUP(SUM(K42:K44),0)</f>
        <v>117</v>
      </c>
      <c r="M19" s="119">
        <f t="shared" si="8"/>
        <v>117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C45</f>
        <v>145</v>
      </c>
      <c r="J20" s="279"/>
      <c r="K20" s="117">
        <f>SP!G71</f>
        <v>1</v>
      </c>
      <c r="L20" s="118">
        <f>ROUNDUP(SUM(K45:K47),0)</f>
        <v>116</v>
      </c>
      <c r="M20" s="119">
        <f t="shared" si="8"/>
        <v>116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263" t="s">
        <v>385</v>
      </c>
      <c r="L21" s="263"/>
      <c r="M21" s="187">
        <f>ROUNDUP(SUM(M6:M20),0)</f>
        <v>1470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25">
      <c r="A22" s="38"/>
      <c r="B22" s="38"/>
      <c r="C22" s="206"/>
      <c r="D22" s="206"/>
      <c r="E22" s="206"/>
      <c r="F22" s="206"/>
      <c r="G22" s="206"/>
      <c r="H22" s="206"/>
      <c r="I22" s="207"/>
      <c r="J22" s="207"/>
      <c r="K22" s="208"/>
      <c r="L22" s="208"/>
      <c r="M22" s="209"/>
      <c r="N22" s="123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34">
        <v>159</v>
      </c>
      <c r="D23" s="193"/>
      <c r="E23" s="265" t="s">
        <v>763</v>
      </c>
      <c r="F23" s="266"/>
      <c r="G23" s="102">
        <f>SP!D57</f>
        <v>1532</v>
      </c>
      <c r="H23" s="102">
        <f>SP!E57</f>
        <v>863</v>
      </c>
      <c r="I23" s="103">
        <v>1</v>
      </c>
      <c r="J23" s="189">
        <f>SP!H57</f>
        <v>64.199999999999989</v>
      </c>
      <c r="K23" s="190">
        <f t="shared" ref="K23" si="9">ROUNDUP(I23*J23,1)</f>
        <v>64.2</v>
      </c>
      <c r="L23" s="181" t="s">
        <v>754</v>
      </c>
      <c r="M23" s="125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92">
        <v>158</v>
      </c>
      <c r="D24" s="233">
        <v>158.19999999999999</v>
      </c>
      <c r="E24" s="182" t="s">
        <v>298</v>
      </c>
      <c r="F24" s="130" t="s">
        <v>761</v>
      </c>
      <c r="G24" s="115">
        <v>417</v>
      </c>
      <c r="H24" s="115" t="s">
        <v>751</v>
      </c>
      <c r="I24" s="114">
        <v>1</v>
      </c>
      <c r="J24" s="188">
        <f t="shared" ref="J24" si="10">((LEFT(F24,(FIND("x",F24,1)-1)))*(RIGHT(F24,LEN(F24)-SEARCH("x",F24))))*(G24)*7850/(1000^3)</f>
        <v>1.833132</v>
      </c>
      <c r="K24" s="116">
        <f t="shared" ref="K24" si="11">ROUNDUP(I24*J24,0)</f>
        <v>2</v>
      </c>
      <c r="L24" s="114" t="s">
        <v>754</v>
      </c>
      <c r="M24" s="183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94"/>
      <c r="D25" s="193">
        <v>158.1</v>
      </c>
      <c r="E25" s="265" t="s">
        <v>763</v>
      </c>
      <c r="F25" s="266"/>
      <c r="G25" s="102">
        <f>SP!D58</f>
        <v>1818</v>
      </c>
      <c r="H25" s="102">
        <f>SP!E58</f>
        <v>417</v>
      </c>
      <c r="I25" s="103">
        <v>1</v>
      </c>
      <c r="J25" s="189">
        <f>SP!H58</f>
        <v>36.800000000000004</v>
      </c>
      <c r="K25" s="190">
        <f t="shared" ref="K25" si="12">ROUNDUP(I25*J25,1)</f>
        <v>36.799999999999997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92">
        <v>157</v>
      </c>
      <c r="D26" s="233">
        <v>157.19999999999999</v>
      </c>
      <c r="E26" s="182" t="s">
        <v>298</v>
      </c>
      <c r="F26" s="130" t="s">
        <v>761</v>
      </c>
      <c r="G26" s="115">
        <v>1000</v>
      </c>
      <c r="H26" s="115" t="s">
        <v>751</v>
      </c>
      <c r="I26" s="114">
        <v>1</v>
      </c>
      <c r="J26" s="188">
        <f t="shared" ref="J26" si="13">((LEFT(F26,(FIND("x",F26,1)-1)))*(RIGHT(F26,LEN(F26)-SEARCH("x",F26))))*(G26)*7850/(1000^3)</f>
        <v>4.3959999999999999</v>
      </c>
      <c r="K26" s="116">
        <f t="shared" ref="K26" si="14">ROUNDUP(I26*J26,0)</f>
        <v>5</v>
      </c>
      <c r="L26" s="114" t="s">
        <v>754</v>
      </c>
      <c r="M26" s="183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94"/>
      <c r="D27" s="193">
        <v>157.1</v>
      </c>
      <c r="E27" s="265" t="s">
        <v>763</v>
      </c>
      <c r="F27" s="266"/>
      <c r="G27" s="102">
        <f>SP!D59</f>
        <v>1813</v>
      </c>
      <c r="H27" s="102">
        <f>SP!E59</f>
        <v>1000</v>
      </c>
      <c r="I27" s="103">
        <v>1</v>
      </c>
      <c r="J27" s="189">
        <f>SP!H59</f>
        <v>88</v>
      </c>
      <c r="K27" s="190">
        <f t="shared" ref="K27" si="15">ROUNDUP(I27*J27,1)</f>
        <v>88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34">
        <v>156</v>
      </c>
      <c r="D28" s="193"/>
      <c r="E28" s="265" t="s">
        <v>763</v>
      </c>
      <c r="F28" s="266"/>
      <c r="G28" s="102">
        <f>SP!D60</f>
        <v>1845</v>
      </c>
      <c r="H28" s="102">
        <f>SP!E60</f>
        <v>417</v>
      </c>
      <c r="I28" s="103">
        <v>1</v>
      </c>
      <c r="J28" s="189">
        <f>SP!H60</f>
        <v>37.4</v>
      </c>
      <c r="K28" s="190">
        <f t="shared" ref="K28" si="16">ROUNDUP(I28*J28,1)</f>
        <v>37.4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92">
        <v>155</v>
      </c>
      <c r="D29" s="233">
        <v>155.4</v>
      </c>
      <c r="E29" s="182" t="s">
        <v>298</v>
      </c>
      <c r="F29" s="130" t="s">
        <v>761</v>
      </c>
      <c r="G29" s="115">
        <v>156</v>
      </c>
      <c r="H29" s="115" t="s">
        <v>751</v>
      </c>
      <c r="I29" s="114">
        <v>1</v>
      </c>
      <c r="J29" s="188">
        <f t="shared" ref="J29" si="17">((LEFT(F29,(FIND("x",F29,1)-1)))*(RIGHT(F29,LEN(F29)-SEARCH("x",F29))))*(G29)*7850/(1000^3)</f>
        <v>0.68577600000000005</v>
      </c>
      <c r="K29" s="116">
        <f t="shared" ref="K29" si="18">ROUNDUP(I29*J29,0)</f>
        <v>1</v>
      </c>
      <c r="L29" s="114" t="s">
        <v>754</v>
      </c>
      <c r="M29" s="183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3"/>
      <c r="D30" s="237">
        <v>155.30000000000001</v>
      </c>
      <c r="E30" s="105" t="s">
        <v>298</v>
      </c>
      <c r="F30" s="104" t="s">
        <v>761</v>
      </c>
      <c r="G30" s="98">
        <v>2350</v>
      </c>
      <c r="H30" s="98" t="s">
        <v>751</v>
      </c>
      <c r="I30" s="99">
        <v>1</v>
      </c>
      <c r="J30" s="191">
        <f t="shared" ref="J30:J31" si="19">((LEFT(F30,(FIND("x",F30,1)-1)))*(RIGHT(F30,LEN(F30)-SEARCH("x",F30))))*(G30)*7850/(1000^3)</f>
        <v>10.3306</v>
      </c>
      <c r="K30" s="101">
        <f t="shared" ref="K30:K31" si="20">ROUNDUP(I30*J30,0)</f>
        <v>11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3"/>
      <c r="D31" s="237">
        <v>155.19999999999999</v>
      </c>
      <c r="E31" s="105" t="s">
        <v>298</v>
      </c>
      <c r="F31" s="104" t="s">
        <v>761</v>
      </c>
      <c r="G31" s="98">
        <v>136</v>
      </c>
      <c r="H31" s="98" t="s">
        <v>751</v>
      </c>
      <c r="I31" s="99">
        <v>1</v>
      </c>
      <c r="J31" s="191">
        <f t="shared" si="19"/>
        <v>0.59785600000000005</v>
      </c>
      <c r="K31" s="101">
        <f t="shared" si="20"/>
        <v>1</v>
      </c>
      <c r="L31" s="99" t="s">
        <v>754</v>
      </c>
      <c r="M31" s="106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4"/>
      <c r="D32" s="193">
        <v>155.1</v>
      </c>
      <c r="E32" s="265" t="s">
        <v>763</v>
      </c>
      <c r="F32" s="266"/>
      <c r="G32" s="102">
        <f>SP!D61</f>
        <v>2350</v>
      </c>
      <c r="H32" s="102">
        <f>SP!E61</f>
        <v>726</v>
      </c>
      <c r="I32" s="103">
        <v>1</v>
      </c>
      <c r="J32" s="189">
        <f>SP!H61</f>
        <v>82.8</v>
      </c>
      <c r="K32" s="190">
        <f t="shared" ref="K32" si="21">ROUNDUP(I32*J32,1)</f>
        <v>82.8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2">
        <v>154</v>
      </c>
      <c r="D33" s="233">
        <v>154.19999999999999</v>
      </c>
      <c r="E33" s="182" t="s">
        <v>298</v>
      </c>
      <c r="F33" s="130" t="s">
        <v>761</v>
      </c>
      <c r="G33" s="115">
        <v>339</v>
      </c>
      <c r="H33" s="115" t="s">
        <v>751</v>
      </c>
      <c r="I33" s="114">
        <v>1</v>
      </c>
      <c r="J33" s="188">
        <f t="shared" ref="J33" si="22">((LEFT(F33,(FIND("x",F33,1)-1)))*(RIGHT(F33,LEN(F33)-SEARCH("x",F33))))*(G33)*7850/(1000^3)</f>
        <v>1.4902439999999999</v>
      </c>
      <c r="K33" s="116">
        <f t="shared" ref="K33" si="23">ROUNDUP(I33*J33,0)</f>
        <v>2</v>
      </c>
      <c r="L33" s="114" t="s">
        <v>754</v>
      </c>
      <c r="M33" s="183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4"/>
      <c r="D34" s="193">
        <v>154.1</v>
      </c>
      <c r="E34" s="265" t="s">
        <v>763</v>
      </c>
      <c r="F34" s="266"/>
      <c r="G34" s="102">
        <f>SP!D62</f>
        <v>2350</v>
      </c>
      <c r="H34" s="102">
        <f>SP!E62</f>
        <v>657</v>
      </c>
      <c r="I34" s="103">
        <v>1</v>
      </c>
      <c r="J34" s="189">
        <f>SP!H62</f>
        <v>74.899999999999991</v>
      </c>
      <c r="K34" s="190">
        <f t="shared" ref="K34" si="24">ROUNDUP(I34*J34,1)</f>
        <v>74.900000000000006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34">
        <v>153</v>
      </c>
      <c r="D35" s="193"/>
      <c r="E35" s="265" t="s">
        <v>763</v>
      </c>
      <c r="F35" s="266"/>
      <c r="G35" s="102">
        <f>SP!D63</f>
        <v>2350</v>
      </c>
      <c r="H35" s="102">
        <f>SP!E63</f>
        <v>657</v>
      </c>
      <c r="I35" s="103">
        <v>1</v>
      </c>
      <c r="J35" s="189">
        <f>SP!H63</f>
        <v>74.899999999999991</v>
      </c>
      <c r="K35" s="190">
        <f t="shared" ref="K35" si="25">ROUNDUP(I35*J35,1)</f>
        <v>74.900000000000006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34">
        <v>152</v>
      </c>
      <c r="D36" s="193"/>
      <c r="E36" s="265" t="s">
        <v>763</v>
      </c>
      <c r="F36" s="266"/>
      <c r="G36" s="102">
        <f>SP!D64</f>
        <v>2350</v>
      </c>
      <c r="H36" s="102">
        <f>SP!E64</f>
        <v>1000</v>
      </c>
      <c r="I36" s="103">
        <v>1</v>
      </c>
      <c r="J36" s="189">
        <f>SP!H64</f>
        <v>114</v>
      </c>
      <c r="K36" s="190">
        <f t="shared" ref="K36" si="26">ROUNDUP(I36*J36,1)</f>
        <v>114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34">
        <v>151</v>
      </c>
      <c r="D37" s="193"/>
      <c r="E37" s="265" t="s">
        <v>763</v>
      </c>
      <c r="F37" s="266"/>
      <c r="G37" s="102">
        <f>SP!D65</f>
        <v>2350</v>
      </c>
      <c r="H37" s="102">
        <f>SP!E65</f>
        <v>794</v>
      </c>
      <c r="I37" s="103">
        <v>1</v>
      </c>
      <c r="J37" s="189">
        <f>SP!H65</f>
        <v>90.5</v>
      </c>
      <c r="K37" s="190">
        <f t="shared" ref="K37" si="27">ROUNDUP(I37*J37,1)</f>
        <v>90.5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34">
        <v>150</v>
      </c>
      <c r="D38" s="193"/>
      <c r="E38" s="265" t="s">
        <v>763</v>
      </c>
      <c r="F38" s="266"/>
      <c r="G38" s="102">
        <f>SP!D66</f>
        <v>2350</v>
      </c>
      <c r="H38" s="102">
        <f>SP!E66</f>
        <v>1000</v>
      </c>
      <c r="I38" s="103">
        <v>1</v>
      </c>
      <c r="J38" s="189">
        <f>SP!H66</f>
        <v>114</v>
      </c>
      <c r="K38" s="190">
        <f t="shared" ref="K38" si="28">ROUNDUP(I38*J38,1)</f>
        <v>114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34">
        <v>149</v>
      </c>
      <c r="D39" s="193"/>
      <c r="E39" s="265" t="s">
        <v>763</v>
      </c>
      <c r="F39" s="266"/>
      <c r="G39" s="102">
        <f>SP!D67</f>
        <v>2350</v>
      </c>
      <c r="H39" s="102">
        <f>SP!E67</f>
        <v>1000</v>
      </c>
      <c r="I39" s="103">
        <v>1</v>
      </c>
      <c r="J39" s="189">
        <f>SP!H67</f>
        <v>114</v>
      </c>
      <c r="K39" s="190">
        <f t="shared" ref="K39" si="29">ROUNDUP(I39*J39,1)</f>
        <v>114</v>
      </c>
      <c r="L39" s="181" t="s">
        <v>754</v>
      </c>
      <c r="M39" s="125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34">
        <v>148</v>
      </c>
      <c r="D40" s="193"/>
      <c r="E40" s="265" t="s">
        <v>763</v>
      </c>
      <c r="F40" s="266"/>
      <c r="G40" s="102">
        <f>SP!D68</f>
        <v>2350</v>
      </c>
      <c r="H40" s="102">
        <f>SP!E68</f>
        <v>1000</v>
      </c>
      <c r="I40" s="103">
        <v>1</v>
      </c>
      <c r="J40" s="189">
        <f>SP!H68</f>
        <v>114</v>
      </c>
      <c r="K40" s="190">
        <f t="shared" ref="K40:K41" si="30">ROUNDUP(I40*J40,1)</f>
        <v>114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34">
        <v>147</v>
      </c>
      <c r="D41" s="193"/>
      <c r="E41" s="265" t="s">
        <v>763</v>
      </c>
      <c r="F41" s="266"/>
      <c r="G41" s="102">
        <f>SP!D69</f>
        <v>2350</v>
      </c>
      <c r="H41" s="102">
        <f>SP!E69</f>
        <v>1000</v>
      </c>
      <c r="I41" s="103">
        <v>1</v>
      </c>
      <c r="J41" s="189">
        <f>SP!H69</f>
        <v>114</v>
      </c>
      <c r="K41" s="190">
        <f t="shared" si="30"/>
        <v>114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92">
        <v>146</v>
      </c>
      <c r="D42" s="233">
        <v>146.30000000000001</v>
      </c>
      <c r="E42" s="182" t="s">
        <v>298</v>
      </c>
      <c r="F42" s="130" t="s">
        <v>761</v>
      </c>
      <c r="G42" s="115">
        <v>37.5</v>
      </c>
      <c r="H42" s="115" t="s">
        <v>751</v>
      </c>
      <c r="I42" s="114">
        <v>1</v>
      </c>
      <c r="J42" s="188">
        <f t="shared" ref="J42:J43" si="31">((LEFT(F42,(FIND("x",F42,1)-1)))*(RIGHT(F42,LEN(F42)-SEARCH("x",F42))))*(G42)*7850/(1000^3)</f>
        <v>0.16485</v>
      </c>
      <c r="K42" s="116">
        <f t="shared" ref="K42:K43" si="32">ROUNDUP(I42*J42,0)</f>
        <v>1</v>
      </c>
      <c r="L42" s="114" t="s">
        <v>754</v>
      </c>
      <c r="M42" s="183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93"/>
      <c r="D43" s="237">
        <v>146.19999999999999</v>
      </c>
      <c r="E43" s="105" t="s">
        <v>298</v>
      </c>
      <c r="F43" s="104" t="s">
        <v>761</v>
      </c>
      <c r="G43" s="98">
        <v>346</v>
      </c>
      <c r="H43" s="98" t="s">
        <v>751</v>
      </c>
      <c r="I43" s="99">
        <v>1</v>
      </c>
      <c r="J43" s="191">
        <f t="shared" si="31"/>
        <v>1.5210159999999999</v>
      </c>
      <c r="K43" s="101">
        <f t="shared" si="32"/>
        <v>2</v>
      </c>
      <c r="L43" s="99" t="s">
        <v>754</v>
      </c>
      <c r="M43" s="106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94"/>
      <c r="D44" s="193">
        <v>146.1</v>
      </c>
      <c r="E44" s="265" t="s">
        <v>763</v>
      </c>
      <c r="F44" s="266"/>
      <c r="G44" s="102">
        <f>SP!D70</f>
        <v>2350</v>
      </c>
      <c r="H44" s="102">
        <f>SP!E70</f>
        <v>1000</v>
      </c>
      <c r="I44" s="103">
        <v>1</v>
      </c>
      <c r="J44" s="189">
        <f>SP!H70</f>
        <v>114</v>
      </c>
      <c r="K44" s="190">
        <f t="shared" ref="K44" si="33">ROUNDUP(I44*J44,1)</f>
        <v>114</v>
      </c>
      <c r="L44" s="181" t="s">
        <v>754</v>
      </c>
      <c r="M44" s="125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93">
        <v>145</v>
      </c>
      <c r="D45" s="237">
        <v>145.30000000000001</v>
      </c>
      <c r="E45" s="105" t="s">
        <v>298</v>
      </c>
      <c r="F45" s="104" t="s">
        <v>761</v>
      </c>
      <c r="G45" s="98">
        <v>37.5</v>
      </c>
      <c r="H45" s="98" t="s">
        <v>751</v>
      </c>
      <c r="I45" s="99">
        <v>1</v>
      </c>
      <c r="J45" s="191">
        <f t="shared" ref="J45:J46" si="34">((LEFT(F45,(FIND("x",F45,1)-1)))*(RIGHT(F45,LEN(F45)-SEARCH("x",F45))))*(G45)*7850/(1000^3)</f>
        <v>0.16485</v>
      </c>
      <c r="K45" s="101">
        <f t="shared" ref="K45:K46" si="35">ROUNDUP(I45*J45,0)</f>
        <v>1</v>
      </c>
      <c r="L45" s="99" t="s">
        <v>754</v>
      </c>
      <c r="M45" s="106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93"/>
      <c r="D46" s="237">
        <v>145.19999999999999</v>
      </c>
      <c r="E46" s="105" t="s">
        <v>298</v>
      </c>
      <c r="F46" s="104" t="s">
        <v>761</v>
      </c>
      <c r="G46" s="98">
        <v>85</v>
      </c>
      <c r="H46" s="98" t="s">
        <v>751</v>
      </c>
      <c r="I46" s="99">
        <v>1</v>
      </c>
      <c r="J46" s="191">
        <f t="shared" si="34"/>
        <v>0.37365999999999999</v>
      </c>
      <c r="K46" s="101">
        <f t="shared" si="35"/>
        <v>1</v>
      </c>
      <c r="L46" s="99" t="s">
        <v>754</v>
      </c>
      <c r="M46" s="106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94"/>
      <c r="D47" s="193">
        <v>145.1</v>
      </c>
      <c r="E47" s="265" t="s">
        <v>763</v>
      </c>
      <c r="F47" s="266"/>
      <c r="G47" s="102">
        <f>SP!D71</f>
        <v>2350</v>
      </c>
      <c r="H47" s="102">
        <f>SP!E71</f>
        <v>1000</v>
      </c>
      <c r="I47" s="103">
        <v>1</v>
      </c>
      <c r="J47" s="189">
        <f>SP!H71</f>
        <v>114</v>
      </c>
      <c r="K47" s="190">
        <f t="shared" ref="K47" si="36">ROUNDUP(I47*J47,1)</f>
        <v>114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85" t="s">
        <v>5</v>
      </c>
      <c r="D48" s="285" t="s">
        <v>6</v>
      </c>
      <c r="E48" s="287" t="s">
        <v>7</v>
      </c>
      <c r="F48" s="288"/>
      <c r="G48" s="282" t="s">
        <v>8</v>
      </c>
      <c r="H48" s="282" t="s">
        <v>757</v>
      </c>
      <c r="I48" s="280" t="s">
        <v>9</v>
      </c>
      <c r="J48" s="184" t="s">
        <v>10</v>
      </c>
      <c r="K48" s="185" t="s">
        <v>11</v>
      </c>
      <c r="L48" s="280" t="s">
        <v>13</v>
      </c>
      <c r="M48" s="281" t="s">
        <v>14</v>
      </c>
      <c r="N48" s="123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86"/>
      <c r="D49" s="286"/>
      <c r="E49" s="289"/>
      <c r="F49" s="252"/>
      <c r="G49" s="283"/>
      <c r="H49" s="283"/>
      <c r="I49" s="254"/>
      <c r="J49" s="257" t="s">
        <v>12</v>
      </c>
      <c r="K49" s="258"/>
      <c r="L49" s="254"/>
      <c r="M49" s="256"/>
      <c r="N49" s="123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50">
    <mergeCell ref="I4:J5"/>
    <mergeCell ref="K4:K5"/>
    <mergeCell ref="L4:M4"/>
    <mergeCell ref="I17:J17"/>
    <mergeCell ref="I18:J18"/>
    <mergeCell ref="I6:J6"/>
    <mergeCell ref="I7:J7"/>
    <mergeCell ref="I8:J8"/>
    <mergeCell ref="I9:J9"/>
    <mergeCell ref="I14:J14"/>
    <mergeCell ref="I15:J15"/>
    <mergeCell ref="I16:J16"/>
    <mergeCell ref="I12:J12"/>
    <mergeCell ref="I13:J13"/>
    <mergeCell ref="I10:J10"/>
    <mergeCell ref="I11:J11"/>
    <mergeCell ref="C45:C47"/>
    <mergeCell ref="E47:F47"/>
    <mergeCell ref="K21:L21"/>
    <mergeCell ref="E40:F40"/>
    <mergeCell ref="E41:F41"/>
    <mergeCell ref="C42:C44"/>
    <mergeCell ref="E44:F44"/>
    <mergeCell ref="E38:F38"/>
    <mergeCell ref="E37:F37"/>
    <mergeCell ref="E36:F36"/>
    <mergeCell ref="E39:F39"/>
    <mergeCell ref="E35:F35"/>
    <mergeCell ref="E34:F34"/>
    <mergeCell ref="E23:F23"/>
    <mergeCell ref="I48:I49"/>
    <mergeCell ref="L48:L49"/>
    <mergeCell ref="M48:M49"/>
    <mergeCell ref="J49:K49"/>
    <mergeCell ref="B50:M50"/>
    <mergeCell ref="H48:H49"/>
    <mergeCell ref="C48:C49"/>
    <mergeCell ref="D48:D49"/>
    <mergeCell ref="E48:F49"/>
    <mergeCell ref="G48:G49"/>
    <mergeCell ref="I20:J20"/>
    <mergeCell ref="I19:J19"/>
    <mergeCell ref="C33:C34"/>
    <mergeCell ref="C29:C32"/>
    <mergeCell ref="E32:F32"/>
    <mergeCell ref="E28:F28"/>
    <mergeCell ref="C26:C27"/>
    <mergeCell ref="E27:F27"/>
    <mergeCell ref="C24:C25"/>
    <mergeCell ref="E25:F25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19" workbookViewId="0">
      <selection activeCell="G28" sqref="G2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5" t="s">
        <v>11</v>
      </c>
      <c r="N5" s="123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C25</f>
        <v>176</v>
      </c>
      <c r="J6" s="279"/>
      <c r="K6" s="117">
        <f>SP!G40</f>
        <v>1</v>
      </c>
      <c r="L6" s="118">
        <f>ROUNDUP(SUM(K25:K28),0)</f>
        <v>51</v>
      </c>
      <c r="M6" s="119">
        <f t="shared" ref="M6" si="0">ROUNDUP(K6*L6,0)</f>
        <v>51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C29</f>
        <v>175</v>
      </c>
      <c r="J7" s="279"/>
      <c r="K7" s="117">
        <f>SP!G41</f>
        <v>1</v>
      </c>
      <c r="L7" s="118">
        <f>ROUNDUP(SUM(K29:K30),0)</f>
        <v>49</v>
      </c>
      <c r="M7" s="119">
        <f t="shared" ref="M7" si="1">ROUNDUP(K7*L7,0)</f>
        <v>49</v>
      </c>
      <c r="N7" s="123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C31</f>
        <v>174</v>
      </c>
      <c r="J8" s="279"/>
      <c r="K8" s="117">
        <f>SP!G42</f>
        <v>1</v>
      </c>
      <c r="L8" s="118">
        <f>ROUNDUP(SUM(K31:K32),0)</f>
        <v>38</v>
      </c>
      <c r="M8" s="119">
        <f t="shared" ref="M8:M22" si="2">ROUNDUP(K8*L8,0)</f>
        <v>38</v>
      </c>
      <c r="N8" s="123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C33</f>
        <v>173</v>
      </c>
      <c r="J9" s="279"/>
      <c r="K9" s="117">
        <f>SP!G43</f>
        <v>1</v>
      </c>
      <c r="L9" s="118">
        <f>ROUNDUP(SUM(K33:K34),0)</f>
        <v>18</v>
      </c>
      <c r="M9" s="119">
        <f t="shared" si="2"/>
        <v>18</v>
      </c>
      <c r="N9" s="123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C35</f>
        <v>172</v>
      </c>
      <c r="J10" s="279"/>
      <c r="K10" s="117">
        <f>SP!G44</f>
        <v>1</v>
      </c>
      <c r="L10" s="118">
        <f>ROUNDUP(SUM(K35:K35),0)</f>
        <v>88</v>
      </c>
      <c r="M10" s="119">
        <f t="shared" si="2"/>
        <v>88</v>
      </c>
      <c r="N10" s="123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 t="shared" ref="I11" si="3">C36</f>
        <v>171</v>
      </c>
      <c r="J11" s="279"/>
      <c r="K11" s="117">
        <f>SP!G45</f>
        <v>1</v>
      </c>
      <c r="L11" s="118">
        <f>ROUNDUP(SUM(K36),0)</f>
        <v>21</v>
      </c>
      <c r="M11" s="119">
        <f t="shared" si="2"/>
        <v>21</v>
      </c>
      <c r="N11" s="123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C37</f>
        <v>170</v>
      </c>
      <c r="J12" s="279"/>
      <c r="K12" s="117">
        <f>SP!G46</f>
        <v>1</v>
      </c>
      <c r="L12" s="118">
        <f>ROUNDUP(SUM(K37:K38),0)</f>
        <v>49</v>
      </c>
      <c r="M12" s="119">
        <f t="shared" si="2"/>
        <v>49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C39</f>
        <v>169</v>
      </c>
      <c r="J13" s="279"/>
      <c r="K13" s="117">
        <f>SP!G47</f>
        <v>1</v>
      </c>
      <c r="L13" s="118">
        <f>ROUNDUP(SUM(K39:K41),0)</f>
        <v>48</v>
      </c>
      <c r="M13" s="119">
        <f t="shared" si="2"/>
        <v>48</v>
      </c>
      <c r="N13" s="123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C42</f>
        <v>168</v>
      </c>
      <c r="J14" s="279"/>
      <c r="K14" s="117">
        <f>SP!G48</f>
        <v>7</v>
      </c>
      <c r="L14" s="118">
        <f>ROUNDUP(SUM(K42:K43),0)</f>
        <v>63</v>
      </c>
      <c r="M14" s="119">
        <f t="shared" si="2"/>
        <v>441</v>
      </c>
      <c r="N14" s="123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C44</f>
        <v>167</v>
      </c>
      <c r="J15" s="279"/>
      <c r="K15" s="117">
        <f>SP!G49</f>
        <v>1</v>
      </c>
      <c r="L15" s="118">
        <f>ROUNDUP(SUM(K44:K45),0)</f>
        <v>50</v>
      </c>
      <c r="M15" s="119">
        <f t="shared" si="2"/>
        <v>50</v>
      </c>
      <c r="N15" s="123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C46</f>
        <v>166</v>
      </c>
      <c r="J16" s="279"/>
      <c r="K16" s="117">
        <f>SP!G50</f>
        <v>6</v>
      </c>
      <c r="L16" s="118">
        <f>ROUNDUP(SUM(K46),0)</f>
        <v>45</v>
      </c>
      <c r="M16" s="119">
        <f t="shared" si="2"/>
        <v>270</v>
      </c>
      <c r="N16" s="123"/>
      <c r="P16" s="93"/>
      <c r="Q16" s="38"/>
      <c r="R16" s="38"/>
      <c r="S16" s="38"/>
      <c r="T16" s="38"/>
      <c r="U16" s="38"/>
    </row>
    <row r="17" spans="1:21" ht="17.2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C47</f>
        <v>165</v>
      </c>
      <c r="J17" s="279"/>
      <c r="K17" s="117">
        <f>SP!G51</f>
        <v>1</v>
      </c>
      <c r="L17" s="118">
        <f>ROUNDUP(SUM(K47),0)</f>
        <v>51</v>
      </c>
      <c r="M17" s="119">
        <f t="shared" si="2"/>
        <v>51</v>
      </c>
      <c r="N17" s="123"/>
      <c r="P17" s="93"/>
      <c r="Q17" s="38"/>
      <c r="R17" s="38"/>
      <c r="S17" s="38"/>
      <c r="T17" s="38"/>
      <c r="U17" s="38"/>
    </row>
    <row r="18" spans="1:21" ht="17.2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C48</f>
        <v>164</v>
      </c>
      <c r="J18" s="279"/>
      <c r="K18" s="117">
        <f>SP!G52</f>
        <v>1</v>
      </c>
      <c r="L18" s="118">
        <f>ROUNDUP(SUM(K48),0)</f>
        <v>48</v>
      </c>
      <c r="M18" s="119">
        <f t="shared" si="2"/>
        <v>48</v>
      </c>
      <c r="N18" s="123"/>
      <c r="P18" s="93"/>
      <c r="Q18" s="38"/>
      <c r="R18" s="38"/>
      <c r="S18" s="38"/>
      <c r="T18" s="38"/>
      <c r="U18" s="38"/>
    </row>
    <row r="19" spans="1:21" ht="18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C49</f>
        <v>163</v>
      </c>
      <c r="J19" s="279"/>
      <c r="K19" s="117">
        <f>SP!G53</f>
        <v>1</v>
      </c>
      <c r="L19" s="118">
        <f>ROUNDUP(SUM(K49:K52),0)</f>
        <v>54</v>
      </c>
      <c r="M19" s="119">
        <f t="shared" si="2"/>
        <v>54</v>
      </c>
      <c r="N19" s="123"/>
      <c r="P19" s="93"/>
      <c r="Q19" s="38"/>
      <c r="R19" s="38"/>
      <c r="S19" s="38"/>
      <c r="T19" s="38"/>
      <c r="U19" s="38"/>
    </row>
    <row r="20" spans="1:21" ht="17.2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C53</f>
        <v>162</v>
      </c>
      <c r="J20" s="279"/>
      <c r="K20" s="117">
        <f>SP!G54</f>
        <v>4</v>
      </c>
      <c r="L20" s="118">
        <f>ROUNDUP(SUM(K53),0)</f>
        <v>23</v>
      </c>
      <c r="M20" s="119">
        <f t="shared" si="2"/>
        <v>92</v>
      </c>
      <c r="N20" s="123"/>
      <c r="P20" s="93"/>
      <c r="Q20" s="38"/>
      <c r="R20" s="38"/>
      <c r="S20" s="38"/>
      <c r="T20" s="38"/>
      <c r="U20" s="38"/>
    </row>
    <row r="21" spans="1:21" ht="1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278">
        <f>C54</f>
        <v>161</v>
      </c>
      <c r="J21" s="279"/>
      <c r="K21" s="117">
        <f>SP!G55</f>
        <v>1</v>
      </c>
      <c r="L21" s="118">
        <f>ROUNDUP(SUM(K54:K54),0)</f>
        <v>48</v>
      </c>
      <c r="M21" s="119">
        <f t="shared" si="2"/>
        <v>48</v>
      </c>
      <c r="N21" s="123"/>
      <c r="P21" s="93"/>
      <c r="Q21" s="38"/>
      <c r="R21" s="38"/>
      <c r="S21" s="38"/>
      <c r="T21" s="38"/>
      <c r="U21" s="38"/>
    </row>
    <row r="22" spans="1:21" ht="15.7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278">
        <f>C55</f>
        <v>160</v>
      </c>
      <c r="J22" s="279"/>
      <c r="K22" s="117">
        <f>SP!G56</f>
        <v>1</v>
      </c>
      <c r="L22" s="118">
        <f>ROUNDUP(SUM(K55:K55),0)</f>
        <v>31</v>
      </c>
      <c r="M22" s="119">
        <f t="shared" si="2"/>
        <v>31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34"/>
      <c r="D23" s="34"/>
      <c r="E23" s="34"/>
      <c r="F23" s="34"/>
      <c r="G23" s="34"/>
      <c r="H23" s="34"/>
      <c r="I23" s="36"/>
      <c r="J23" s="36"/>
      <c r="K23" s="263" t="s">
        <v>385</v>
      </c>
      <c r="L23" s="263"/>
      <c r="M23" s="187">
        <f>ROUNDUP(SUM(M6:M22),0)</f>
        <v>1447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25">
      <c r="A24" s="38"/>
      <c r="B24" s="38"/>
      <c r="C24" s="206"/>
      <c r="D24" s="206"/>
      <c r="E24" s="206"/>
      <c r="F24" s="206"/>
      <c r="G24" s="206"/>
      <c r="H24" s="206"/>
      <c r="I24" s="207"/>
      <c r="J24" s="207"/>
      <c r="K24" s="208"/>
      <c r="L24" s="208"/>
      <c r="M24" s="209"/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92">
        <v>176</v>
      </c>
      <c r="D25" s="238">
        <v>176.4</v>
      </c>
      <c r="E25" s="182" t="s">
        <v>298</v>
      </c>
      <c r="F25" s="130" t="s">
        <v>761</v>
      </c>
      <c r="G25" s="115">
        <v>240</v>
      </c>
      <c r="H25" s="115" t="s">
        <v>751</v>
      </c>
      <c r="I25" s="114">
        <v>1</v>
      </c>
      <c r="J25" s="188">
        <f t="shared" ref="J25" si="4">((LEFT(F25,(FIND("x",F25,1)-1)))*(RIGHT(F25,LEN(F25)-SEARCH("x",F25))))*(G25)*7850/(1000^3)</f>
        <v>1.05504</v>
      </c>
      <c r="K25" s="116">
        <f t="shared" ref="K25" si="5">ROUNDUP(I25*J25,0)</f>
        <v>2</v>
      </c>
      <c r="L25" s="114" t="s">
        <v>754</v>
      </c>
      <c r="M25" s="183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93"/>
      <c r="D26" s="237">
        <v>176.3</v>
      </c>
      <c r="E26" s="105" t="s">
        <v>298</v>
      </c>
      <c r="F26" s="104" t="s">
        <v>761</v>
      </c>
      <c r="G26" s="98">
        <v>70</v>
      </c>
      <c r="H26" s="98" t="s">
        <v>751</v>
      </c>
      <c r="I26" s="99">
        <v>1</v>
      </c>
      <c r="J26" s="191">
        <f t="shared" ref="J26:J27" si="6">((LEFT(F26,(FIND("x",F26,1)-1)))*(RIGHT(F26,LEN(F26)-SEARCH("x",F26))))*(G26)*7850/(1000^3)</f>
        <v>0.30771999999999999</v>
      </c>
      <c r="K26" s="101">
        <f t="shared" ref="K26:K27" si="7">ROUNDUP(I26*J26,0)</f>
        <v>1</v>
      </c>
      <c r="L26" s="99" t="s">
        <v>754</v>
      </c>
      <c r="M26" s="106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3"/>
      <c r="D27" s="237">
        <v>176.2</v>
      </c>
      <c r="E27" s="105" t="s">
        <v>298</v>
      </c>
      <c r="F27" s="104" t="s">
        <v>761</v>
      </c>
      <c r="G27" s="98">
        <v>760</v>
      </c>
      <c r="H27" s="98" t="s">
        <v>751</v>
      </c>
      <c r="I27" s="99">
        <v>1</v>
      </c>
      <c r="J27" s="191">
        <f t="shared" si="6"/>
        <v>3.3409599999999999</v>
      </c>
      <c r="K27" s="101">
        <f t="shared" si="7"/>
        <v>4</v>
      </c>
      <c r="L27" s="99" t="s">
        <v>754</v>
      </c>
      <c r="M27" s="106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4"/>
      <c r="D28" s="193">
        <v>176.1</v>
      </c>
      <c r="E28" s="265" t="s">
        <v>763</v>
      </c>
      <c r="F28" s="266"/>
      <c r="G28" s="102">
        <f>SP!D40</f>
        <v>900</v>
      </c>
      <c r="H28" s="102">
        <f>SP!E40</f>
        <v>1000</v>
      </c>
      <c r="I28" s="103">
        <v>1</v>
      </c>
      <c r="J28" s="189">
        <f>SP!H40</f>
        <v>43.7</v>
      </c>
      <c r="K28" s="190">
        <f t="shared" ref="K28" si="8">ROUNDUP(I28*J28,1)</f>
        <v>43.7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92">
        <v>175</v>
      </c>
      <c r="D29" s="238">
        <v>175.2</v>
      </c>
      <c r="E29" s="182" t="s">
        <v>298</v>
      </c>
      <c r="F29" s="130" t="s">
        <v>761</v>
      </c>
      <c r="G29" s="115">
        <v>1000</v>
      </c>
      <c r="H29" s="115" t="s">
        <v>751</v>
      </c>
      <c r="I29" s="114">
        <v>1</v>
      </c>
      <c r="J29" s="188">
        <f t="shared" ref="J29" si="9">((LEFT(F29,(FIND("x",F29,1)-1)))*(RIGHT(F29,LEN(F29)-SEARCH("x",F29))))*(G29)*7850/(1000^3)</f>
        <v>4.3959999999999999</v>
      </c>
      <c r="K29" s="116">
        <f t="shared" ref="K29" si="10">ROUNDUP(I29*J29,0)</f>
        <v>5</v>
      </c>
      <c r="L29" s="114" t="s">
        <v>754</v>
      </c>
      <c r="M29" s="183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94"/>
      <c r="D30" s="193">
        <v>175.1</v>
      </c>
      <c r="E30" s="265" t="s">
        <v>763</v>
      </c>
      <c r="F30" s="266"/>
      <c r="G30" s="102">
        <f>SP!D41</f>
        <v>900</v>
      </c>
      <c r="H30" s="102">
        <f>SP!E41</f>
        <v>1000</v>
      </c>
      <c r="I30" s="103">
        <v>1</v>
      </c>
      <c r="J30" s="189">
        <f>SP!H41</f>
        <v>43.7</v>
      </c>
      <c r="K30" s="190">
        <f t="shared" ref="K30" si="11">ROUNDUP(I30*J30,1)</f>
        <v>43.7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2">
        <v>174</v>
      </c>
      <c r="D31" s="233">
        <v>174.2</v>
      </c>
      <c r="E31" s="182" t="s">
        <v>298</v>
      </c>
      <c r="F31" s="130" t="s">
        <v>761</v>
      </c>
      <c r="G31" s="115">
        <v>760</v>
      </c>
      <c r="H31" s="115" t="s">
        <v>751</v>
      </c>
      <c r="I31" s="114">
        <v>1</v>
      </c>
      <c r="J31" s="188">
        <f t="shared" ref="J31" si="12">((LEFT(F31,(FIND("x",F31,1)-1)))*(RIGHT(F31,LEN(F31)-SEARCH("x",F31))))*(G31)*7850/(1000^3)</f>
        <v>3.3409599999999999</v>
      </c>
      <c r="K31" s="116">
        <f t="shared" ref="K31" si="13">ROUNDUP(I31*J31,0)</f>
        <v>4</v>
      </c>
      <c r="L31" s="114" t="s">
        <v>754</v>
      </c>
      <c r="M31" s="183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4"/>
      <c r="D32" s="193">
        <v>174.1</v>
      </c>
      <c r="E32" s="265" t="s">
        <v>763</v>
      </c>
      <c r="F32" s="266"/>
      <c r="G32" s="102">
        <f>SP!D42</f>
        <v>900</v>
      </c>
      <c r="H32" s="102">
        <f>SP!E42</f>
        <v>760</v>
      </c>
      <c r="I32" s="103">
        <v>1</v>
      </c>
      <c r="J32" s="189">
        <f>SP!H42</f>
        <v>33.200000000000003</v>
      </c>
      <c r="K32" s="190">
        <f t="shared" ref="K32" si="14">ROUNDUP(I32*J32,1)</f>
        <v>33.200000000000003</v>
      </c>
      <c r="L32" s="181" t="s">
        <v>754</v>
      </c>
      <c r="M32" s="125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2">
        <v>173</v>
      </c>
      <c r="D33" s="233">
        <v>173.2</v>
      </c>
      <c r="E33" s="182" t="s">
        <v>298</v>
      </c>
      <c r="F33" s="130" t="s">
        <v>761</v>
      </c>
      <c r="G33" s="115">
        <v>348</v>
      </c>
      <c r="H33" s="115" t="s">
        <v>751</v>
      </c>
      <c r="I33" s="114">
        <v>1</v>
      </c>
      <c r="J33" s="188">
        <f t="shared" ref="J33" si="15">((LEFT(F33,(FIND("x",F33,1)-1)))*(RIGHT(F33,LEN(F33)-SEARCH("x",F33))))*(G33)*7850/(1000^3)</f>
        <v>1.5298080000000001</v>
      </c>
      <c r="K33" s="116">
        <f t="shared" ref="K33" si="16">ROUNDUP(I33*J33,0)</f>
        <v>2</v>
      </c>
      <c r="L33" s="114" t="s">
        <v>754</v>
      </c>
      <c r="M33" s="183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4"/>
      <c r="D34" s="193">
        <v>173.1</v>
      </c>
      <c r="E34" s="265" t="s">
        <v>763</v>
      </c>
      <c r="F34" s="266"/>
      <c r="G34" s="102">
        <f>SP!D43</f>
        <v>900</v>
      </c>
      <c r="H34" s="102">
        <f>SP!E43</f>
        <v>348</v>
      </c>
      <c r="I34" s="103">
        <v>1</v>
      </c>
      <c r="J34" s="189">
        <f>SP!H43</f>
        <v>15.2</v>
      </c>
      <c r="K34" s="190">
        <f t="shared" ref="K34" si="17">ROUNDUP(I34*J34,1)</f>
        <v>15.2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36">
        <v>172</v>
      </c>
      <c r="D35" s="193"/>
      <c r="E35" s="265" t="s">
        <v>763</v>
      </c>
      <c r="F35" s="266"/>
      <c r="G35" s="102">
        <f>SP!D44</f>
        <v>1225</v>
      </c>
      <c r="H35" s="102">
        <f>SP!E44</f>
        <v>348</v>
      </c>
      <c r="I35" s="103">
        <v>1</v>
      </c>
      <c r="J35" s="189">
        <f>SP!H59</f>
        <v>88</v>
      </c>
      <c r="K35" s="190">
        <f t="shared" ref="K35:K36" si="18">ROUNDUP(I35*J35,1)</f>
        <v>88</v>
      </c>
      <c r="L35" s="181" t="s">
        <v>754</v>
      </c>
      <c r="M35" s="125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34">
        <v>171</v>
      </c>
      <c r="D36" s="193"/>
      <c r="E36" s="265" t="s">
        <v>763</v>
      </c>
      <c r="F36" s="266"/>
      <c r="G36" s="102">
        <f>SP!D45</f>
        <v>1220</v>
      </c>
      <c r="H36" s="102">
        <f>SP!E45</f>
        <v>348</v>
      </c>
      <c r="I36" s="103">
        <v>1</v>
      </c>
      <c r="J36" s="189">
        <f>SP!H45</f>
        <v>20.6</v>
      </c>
      <c r="K36" s="190">
        <f t="shared" si="18"/>
        <v>20.6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93">
        <v>170</v>
      </c>
      <c r="D37" s="237">
        <v>170.2</v>
      </c>
      <c r="E37" s="105" t="s">
        <v>298</v>
      </c>
      <c r="F37" s="104" t="s">
        <v>761</v>
      </c>
      <c r="G37" s="98">
        <v>1000</v>
      </c>
      <c r="H37" s="98" t="s">
        <v>751</v>
      </c>
      <c r="I37" s="99">
        <v>1</v>
      </c>
      <c r="J37" s="191">
        <f t="shared" ref="J37" si="19">((LEFT(F37,(FIND("x",F37,1)-1)))*(RIGHT(F37,LEN(F37)-SEARCH("x",F37))))*(G37)*7850/(1000^3)</f>
        <v>4.3959999999999999</v>
      </c>
      <c r="K37" s="101">
        <f t="shared" ref="K37" si="20">ROUNDUP(I37*J37,0)</f>
        <v>5</v>
      </c>
      <c r="L37" s="99" t="s">
        <v>754</v>
      </c>
      <c r="M37" s="106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94"/>
      <c r="D38" s="193">
        <v>170.1</v>
      </c>
      <c r="E38" s="265" t="s">
        <v>763</v>
      </c>
      <c r="F38" s="266"/>
      <c r="G38" s="102">
        <f>SP!D46</f>
        <v>900</v>
      </c>
      <c r="H38" s="102">
        <f>SP!E46</f>
        <v>1000</v>
      </c>
      <c r="I38" s="103">
        <v>1</v>
      </c>
      <c r="J38" s="189">
        <f>SP!H46</f>
        <v>43.7</v>
      </c>
      <c r="K38" s="190">
        <f t="shared" ref="K38" si="21">ROUNDUP(I38*J38,1)</f>
        <v>43.7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92">
        <v>169</v>
      </c>
      <c r="D39" s="233">
        <v>169.3</v>
      </c>
      <c r="E39" s="182" t="s">
        <v>298</v>
      </c>
      <c r="F39" s="130" t="s">
        <v>761</v>
      </c>
      <c r="G39" s="115">
        <v>300</v>
      </c>
      <c r="H39" s="115" t="s">
        <v>751</v>
      </c>
      <c r="I39" s="114">
        <v>1</v>
      </c>
      <c r="J39" s="188">
        <f t="shared" ref="J39" si="22">((LEFT(F39,(FIND("x",F39,1)-1)))*(RIGHT(F39,LEN(F39)-SEARCH("x",F39))))*(G39)*7850/(1000^3)</f>
        <v>1.3188</v>
      </c>
      <c r="K39" s="116">
        <f t="shared" ref="K39" si="23">ROUNDUP(I39*J39,0)</f>
        <v>2</v>
      </c>
      <c r="L39" s="114" t="s">
        <v>754</v>
      </c>
      <c r="M39" s="183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93"/>
      <c r="D40" s="237">
        <v>169.2</v>
      </c>
      <c r="E40" s="105" t="s">
        <v>298</v>
      </c>
      <c r="F40" s="104" t="s">
        <v>761</v>
      </c>
      <c r="G40" s="98">
        <v>275</v>
      </c>
      <c r="H40" s="98" t="s">
        <v>751</v>
      </c>
      <c r="I40" s="99">
        <v>1</v>
      </c>
      <c r="J40" s="191">
        <f t="shared" ref="J40" si="24">((LEFT(F40,(FIND("x",F40,1)-1)))*(RIGHT(F40,LEN(F40)-SEARCH("x",F40))))*(G40)*7850/(1000^3)</f>
        <v>1.2089000000000001</v>
      </c>
      <c r="K40" s="101">
        <f t="shared" ref="K40" si="25">ROUNDUP(I40*J40,0)</f>
        <v>2</v>
      </c>
      <c r="L40" s="99" t="s">
        <v>754</v>
      </c>
      <c r="M40" s="106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94"/>
      <c r="D41" s="193">
        <v>169.1</v>
      </c>
      <c r="E41" s="265" t="s">
        <v>763</v>
      </c>
      <c r="F41" s="266"/>
      <c r="G41" s="102">
        <f>SP!D47</f>
        <v>900</v>
      </c>
      <c r="H41" s="102">
        <f>SP!E47</f>
        <v>1000</v>
      </c>
      <c r="I41" s="103">
        <v>1</v>
      </c>
      <c r="J41" s="189">
        <f>SP!H47</f>
        <v>43.7</v>
      </c>
      <c r="K41" s="190">
        <f t="shared" ref="K41:K53" si="26">ROUNDUP(I41*J41,1)</f>
        <v>43.7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7">
        <v>168</v>
      </c>
      <c r="D42" s="192">
        <v>168.2</v>
      </c>
      <c r="E42" s="182" t="s">
        <v>298</v>
      </c>
      <c r="F42" s="130" t="s">
        <v>761</v>
      </c>
      <c r="G42" s="115">
        <v>511</v>
      </c>
      <c r="H42" s="115" t="s">
        <v>751</v>
      </c>
      <c r="I42" s="114">
        <v>1</v>
      </c>
      <c r="J42" s="188">
        <f t="shared" ref="J42" si="27">((LEFT(F42,(FIND("x",F42,1)-1)))*(RIGHT(F42,LEN(F42)-SEARCH("x",F42))))*(G42)*7850/(1000^3)</f>
        <v>2.246356</v>
      </c>
      <c r="K42" s="116">
        <f t="shared" ref="K42" si="28">ROUNDUP(I42*J42,0)</f>
        <v>3</v>
      </c>
      <c r="L42" s="114" t="s">
        <v>754</v>
      </c>
      <c r="M42" s="183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69"/>
      <c r="D43" s="193">
        <v>168.1</v>
      </c>
      <c r="E43" s="265" t="s">
        <v>763</v>
      </c>
      <c r="F43" s="266"/>
      <c r="G43" s="102">
        <f>SP!D48</f>
        <v>1225</v>
      </c>
      <c r="H43" s="102">
        <f>SP!E48</f>
        <v>1000</v>
      </c>
      <c r="I43" s="103">
        <v>1</v>
      </c>
      <c r="J43" s="189">
        <f>SP!H48</f>
        <v>59.5</v>
      </c>
      <c r="K43" s="190">
        <f t="shared" si="26"/>
        <v>59.5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67">
        <v>167</v>
      </c>
      <c r="D44" s="192">
        <v>167.2</v>
      </c>
      <c r="E44" s="182" t="s">
        <v>298</v>
      </c>
      <c r="F44" s="130" t="s">
        <v>761</v>
      </c>
      <c r="G44" s="115">
        <v>904</v>
      </c>
      <c r="H44" s="115" t="s">
        <v>751</v>
      </c>
      <c r="I44" s="114">
        <v>1</v>
      </c>
      <c r="J44" s="188">
        <f t="shared" ref="J44" si="29">((LEFT(F44,(FIND("x",F44,1)-1)))*(RIGHT(F44,LEN(F44)-SEARCH("x",F44))))*(G44)*7850/(1000^3)</f>
        <v>3.9739840000000002</v>
      </c>
      <c r="K44" s="116">
        <f t="shared" ref="K44" si="30">ROUNDUP(I44*J44,0)</f>
        <v>4</v>
      </c>
      <c r="L44" s="114" t="s">
        <v>754</v>
      </c>
      <c r="M44" s="183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69"/>
      <c r="D45" s="193">
        <v>167.1</v>
      </c>
      <c r="E45" s="265" t="s">
        <v>763</v>
      </c>
      <c r="F45" s="266"/>
      <c r="G45" s="102">
        <f>SP!D49</f>
        <v>1225</v>
      </c>
      <c r="H45" s="102">
        <f>SP!E49</f>
        <v>760</v>
      </c>
      <c r="I45" s="103">
        <v>1</v>
      </c>
      <c r="J45" s="189">
        <f>SP!H49</f>
        <v>45.2</v>
      </c>
      <c r="K45" s="190">
        <f t="shared" si="26"/>
        <v>45.2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34">
        <v>166</v>
      </c>
      <c r="D46" s="193"/>
      <c r="E46" s="265" t="s">
        <v>763</v>
      </c>
      <c r="F46" s="266"/>
      <c r="G46" s="102">
        <f>SP!D50</f>
        <v>1220</v>
      </c>
      <c r="H46" s="102">
        <f>SP!E50</f>
        <v>760</v>
      </c>
      <c r="I46" s="103">
        <v>1</v>
      </c>
      <c r="J46" s="189">
        <f>SP!H50</f>
        <v>45</v>
      </c>
      <c r="K46" s="190">
        <f t="shared" si="26"/>
        <v>45</v>
      </c>
      <c r="L46" s="181" t="s">
        <v>754</v>
      </c>
      <c r="M46" s="125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34">
        <v>165</v>
      </c>
      <c r="D47" s="193"/>
      <c r="E47" s="265" t="s">
        <v>763</v>
      </c>
      <c r="F47" s="266"/>
      <c r="G47" s="102">
        <f>SP!D51</f>
        <v>1201</v>
      </c>
      <c r="H47" s="102">
        <f>SP!E51</f>
        <v>863</v>
      </c>
      <c r="I47" s="103">
        <v>1</v>
      </c>
      <c r="J47" s="189">
        <f>SP!H51</f>
        <v>50.300000000000004</v>
      </c>
      <c r="K47" s="190">
        <f t="shared" si="26"/>
        <v>50.3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34">
        <v>164</v>
      </c>
      <c r="D48" s="193"/>
      <c r="E48" s="265" t="s">
        <v>763</v>
      </c>
      <c r="F48" s="266"/>
      <c r="G48" s="102">
        <f>SP!D52</f>
        <v>1125</v>
      </c>
      <c r="H48" s="102">
        <f>SP!E52</f>
        <v>863</v>
      </c>
      <c r="I48" s="103">
        <v>1</v>
      </c>
      <c r="J48" s="189">
        <f>SP!H52</f>
        <v>47.1</v>
      </c>
      <c r="K48" s="190">
        <f t="shared" si="26"/>
        <v>47.1</v>
      </c>
      <c r="L48" s="181" t="s">
        <v>754</v>
      </c>
      <c r="M48" s="125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67">
        <v>163</v>
      </c>
      <c r="D49" s="192">
        <v>163.4</v>
      </c>
      <c r="E49" s="182" t="s">
        <v>298</v>
      </c>
      <c r="F49" s="130" t="s">
        <v>761</v>
      </c>
      <c r="G49" s="115">
        <v>346</v>
      </c>
      <c r="H49" s="115" t="s">
        <v>751</v>
      </c>
      <c r="I49" s="114">
        <v>1</v>
      </c>
      <c r="J49" s="188">
        <f t="shared" ref="J49:J51" si="31">((LEFT(F49,(FIND("x",F49,1)-1)))*(RIGHT(F49,LEN(F49)-SEARCH("x",F49))))*(G49)*7850/(1000^3)</f>
        <v>1.5210159999999999</v>
      </c>
      <c r="K49" s="116">
        <f t="shared" ref="K49:K51" si="32">ROUNDUP(I49*J49,0)</f>
        <v>2</v>
      </c>
      <c r="L49" s="114" t="s">
        <v>754</v>
      </c>
      <c r="M49" s="183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68"/>
      <c r="D50" s="194">
        <v>163.30000000000001</v>
      </c>
      <c r="E50" s="105" t="s">
        <v>298</v>
      </c>
      <c r="F50" s="104" t="s">
        <v>761</v>
      </c>
      <c r="G50" s="98">
        <v>346</v>
      </c>
      <c r="H50" s="98" t="s">
        <v>751</v>
      </c>
      <c r="I50" s="99">
        <v>1</v>
      </c>
      <c r="J50" s="191">
        <f t="shared" si="31"/>
        <v>1.5210159999999999</v>
      </c>
      <c r="K50" s="101">
        <f t="shared" si="32"/>
        <v>2</v>
      </c>
      <c r="L50" s="99" t="s">
        <v>754</v>
      </c>
      <c r="M50" s="106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x14ac:dyDescent="0.2">
      <c r="A51" s="38"/>
      <c r="B51" s="38"/>
      <c r="C51" s="268"/>
      <c r="D51" s="194">
        <v>163.19999999999999</v>
      </c>
      <c r="E51" s="105" t="s">
        <v>298</v>
      </c>
      <c r="F51" s="104" t="s">
        <v>761</v>
      </c>
      <c r="G51" s="98">
        <v>431</v>
      </c>
      <c r="H51" s="98" t="s">
        <v>751</v>
      </c>
      <c r="I51" s="99">
        <v>1</v>
      </c>
      <c r="J51" s="191">
        <f t="shared" si="31"/>
        <v>1.894676</v>
      </c>
      <c r="K51" s="101">
        <f t="shared" si="32"/>
        <v>2</v>
      </c>
      <c r="L51" s="99" t="s">
        <v>754</v>
      </c>
      <c r="M51" s="106" t="s">
        <v>762</v>
      </c>
      <c r="N51" s="123"/>
      <c r="P51" s="93"/>
      <c r="Q51" s="38"/>
      <c r="R51" s="38"/>
      <c r="S51" s="38"/>
      <c r="T51" s="38"/>
      <c r="U51" s="38"/>
    </row>
    <row r="52" spans="1:21" ht="18.75" customHeight="1" thickBot="1" x14ac:dyDescent="0.35">
      <c r="A52" s="38"/>
      <c r="B52" s="38"/>
      <c r="C52" s="269"/>
      <c r="D52" s="193">
        <v>163.1</v>
      </c>
      <c r="E52" s="265" t="s">
        <v>763</v>
      </c>
      <c r="F52" s="266"/>
      <c r="G52" s="102">
        <f>SP!D53</f>
        <v>1125</v>
      </c>
      <c r="H52" s="102">
        <f>SP!E53</f>
        <v>863</v>
      </c>
      <c r="I52" s="103">
        <v>1</v>
      </c>
      <c r="J52" s="189">
        <f>SP!H53</f>
        <v>47.1</v>
      </c>
      <c r="K52" s="190">
        <f t="shared" si="26"/>
        <v>47.1</v>
      </c>
      <c r="L52" s="181" t="s">
        <v>754</v>
      </c>
      <c r="M52" s="125" t="s">
        <v>762</v>
      </c>
      <c r="N52" s="123"/>
      <c r="P52" s="93"/>
      <c r="Q52" s="38"/>
      <c r="R52" s="38"/>
      <c r="S52" s="38"/>
      <c r="T52" s="38"/>
      <c r="U52" s="38"/>
    </row>
    <row r="53" spans="1:21" ht="18.75" customHeight="1" thickBot="1" x14ac:dyDescent="0.35">
      <c r="A53" s="38"/>
      <c r="B53" s="38"/>
      <c r="C53" s="234">
        <v>162</v>
      </c>
      <c r="D53" s="193"/>
      <c r="E53" s="265" t="s">
        <v>763</v>
      </c>
      <c r="F53" s="266"/>
      <c r="G53" s="102">
        <f>SP!D54</f>
        <v>1125</v>
      </c>
      <c r="H53" s="102">
        <f>SP!E54</f>
        <v>417</v>
      </c>
      <c r="I53" s="103">
        <v>1</v>
      </c>
      <c r="J53" s="189">
        <f>SP!H54</f>
        <v>22.8</v>
      </c>
      <c r="K53" s="190">
        <f t="shared" si="26"/>
        <v>22.8</v>
      </c>
      <c r="L53" s="181" t="s">
        <v>754</v>
      </c>
      <c r="M53" s="125" t="s">
        <v>762</v>
      </c>
      <c r="N53" s="123"/>
      <c r="P53" s="93"/>
      <c r="Q53" s="38"/>
      <c r="R53" s="38"/>
      <c r="S53" s="38"/>
      <c r="T53" s="38"/>
      <c r="U53" s="38"/>
    </row>
    <row r="54" spans="1:21" ht="18.75" customHeight="1" thickBot="1" x14ac:dyDescent="0.35">
      <c r="A54" s="38"/>
      <c r="B54" s="38"/>
      <c r="C54" s="236">
        <v>161</v>
      </c>
      <c r="D54" s="193"/>
      <c r="E54" s="265" t="s">
        <v>763</v>
      </c>
      <c r="F54" s="266"/>
      <c r="G54" s="102">
        <f>SP!D55</f>
        <v>1125</v>
      </c>
      <c r="H54" s="102">
        <f>SP!E55</f>
        <v>863</v>
      </c>
      <c r="I54" s="103">
        <v>1</v>
      </c>
      <c r="J54" s="189">
        <f>SP!H55</f>
        <v>47.1</v>
      </c>
      <c r="K54" s="190">
        <f t="shared" ref="K54" si="33">ROUNDUP(I54*J54,1)</f>
        <v>47.1</v>
      </c>
      <c r="L54" s="181" t="s">
        <v>754</v>
      </c>
      <c r="M54" s="125" t="s">
        <v>762</v>
      </c>
      <c r="N54" s="123"/>
      <c r="P54" s="93"/>
      <c r="Q54" s="38"/>
      <c r="R54" s="38"/>
      <c r="S54" s="38"/>
      <c r="T54" s="38"/>
      <c r="U54" s="38"/>
    </row>
    <row r="55" spans="1:21" ht="18.75" customHeight="1" thickBot="1" x14ac:dyDescent="0.35">
      <c r="A55" s="38"/>
      <c r="B55" s="38"/>
      <c r="C55" s="236">
        <v>160</v>
      </c>
      <c r="D55" s="193"/>
      <c r="E55" s="265" t="s">
        <v>763</v>
      </c>
      <c r="F55" s="266"/>
      <c r="G55" s="102">
        <f>SP!D56</f>
        <v>1532</v>
      </c>
      <c r="H55" s="102">
        <f>SP!E56</f>
        <v>417</v>
      </c>
      <c r="I55" s="103">
        <v>1</v>
      </c>
      <c r="J55" s="189">
        <f>SP!H56</f>
        <v>31</v>
      </c>
      <c r="K55" s="190">
        <f t="shared" ref="K55" si="34">ROUNDUP(I55*J55,1)</f>
        <v>31</v>
      </c>
      <c r="L55" s="181" t="s">
        <v>754</v>
      </c>
      <c r="M55" s="125" t="s">
        <v>762</v>
      </c>
      <c r="N55" s="123"/>
      <c r="P55" s="93"/>
      <c r="Q55" s="38"/>
      <c r="R55" s="38"/>
      <c r="S55" s="38"/>
      <c r="T55" s="38"/>
      <c r="U55" s="38"/>
    </row>
    <row r="56" spans="1:21" ht="30" customHeight="1" x14ac:dyDescent="0.2">
      <c r="A56" s="34" t="s">
        <v>3</v>
      </c>
      <c r="B56" s="38"/>
      <c r="C56" s="285" t="s">
        <v>5</v>
      </c>
      <c r="D56" s="285" t="s">
        <v>6</v>
      </c>
      <c r="E56" s="287" t="s">
        <v>7</v>
      </c>
      <c r="F56" s="288"/>
      <c r="G56" s="282" t="s">
        <v>8</v>
      </c>
      <c r="H56" s="282" t="s">
        <v>757</v>
      </c>
      <c r="I56" s="280" t="s">
        <v>9</v>
      </c>
      <c r="J56" s="184" t="s">
        <v>10</v>
      </c>
      <c r="K56" s="185" t="s">
        <v>11</v>
      </c>
      <c r="L56" s="280" t="s">
        <v>13</v>
      </c>
      <c r="M56" s="281" t="s">
        <v>14</v>
      </c>
      <c r="N56" s="123"/>
      <c r="P56" s="93"/>
      <c r="Q56" s="93"/>
      <c r="R56" s="93"/>
      <c r="S56" s="93"/>
      <c r="T56" s="93"/>
      <c r="U56" s="93"/>
    </row>
    <row r="57" spans="1:21" ht="30" customHeight="1" thickBot="1" x14ac:dyDescent="0.25">
      <c r="A57" s="34" t="s">
        <v>3</v>
      </c>
      <c r="B57" s="38"/>
      <c r="C57" s="286"/>
      <c r="D57" s="286"/>
      <c r="E57" s="289"/>
      <c r="F57" s="252"/>
      <c r="G57" s="283"/>
      <c r="H57" s="283"/>
      <c r="I57" s="254"/>
      <c r="J57" s="257" t="s">
        <v>12</v>
      </c>
      <c r="K57" s="258"/>
      <c r="L57" s="254"/>
      <c r="M57" s="256"/>
      <c r="N57" s="123"/>
      <c r="P57" s="93"/>
      <c r="Q57" s="93"/>
      <c r="R57" s="93"/>
      <c r="S57" s="93"/>
      <c r="T57" s="93"/>
      <c r="U57" s="93"/>
    </row>
    <row r="58" spans="1:21" ht="7.5" customHeight="1" x14ac:dyDescent="0.2">
      <c r="A58" s="38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38"/>
      <c r="P58" s="93"/>
      <c r="Q58" s="93"/>
      <c r="R58" s="93"/>
      <c r="S58" s="93"/>
      <c r="T58" s="93"/>
      <c r="U58" s="93"/>
    </row>
    <row r="59" spans="1:21" s="93" customFormat="1" ht="21.95" customHeight="1" x14ac:dyDescent="0.2">
      <c r="E59" s="94"/>
    </row>
    <row r="60" spans="1:21" ht="21.95" customHeight="1" x14ac:dyDescent="0.2"/>
    <row r="61" spans="1:21" ht="21.95" customHeight="1" x14ac:dyDescent="0.2"/>
    <row r="62" spans="1:21" ht="21.95" customHeight="1" x14ac:dyDescent="0.2"/>
    <row r="63" spans="1:21" ht="21.95" customHeight="1" x14ac:dyDescent="0.2"/>
    <row r="64" spans="1:21" ht="21.95" customHeight="1" x14ac:dyDescent="0.2"/>
  </sheetData>
  <dataConsolidate/>
  <mergeCells count="57">
    <mergeCell ref="I10:J10"/>
    <mergeCell ref="C29:C30"/>
    <mergeCell ref="E30:F30"/>
    <mergeCell ref="I7:J7"/>
    <mergeCell ref="C25:C28"/>
    <mergeCell ref="E28:F28"/>
    <mergeCell ref="I22:J22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4:J5"/>
    <mergeCell ref="K4:K5"/>
    <mergeCell ref="L4:M4"/>
    <mergeCell ref="I8:J8"/>
    <mergeCell ref="I9:J9"/>
    <mergeCell ref="I6:J6"/>
    <mergeCell ref="I20:J20"/>
    <mergeCell ref="I21:J21"/>
    <mergeCell ref="K23:L23"/>
    <mergeCell ref="E32:F32"/>
    <mergeCell ref="C33:C34"/>
    <mergeCell ref="E34:F34"/>
    <mergeCell ref="E35:F35"/>
    <mergeCell ref="E53:F53"/>
    <mergeCell ref="E36:F36"/>
    <mergeCell ref="C37:C38"/>
    <mergeCell ref="E38:F38"/>
    <mergeCell ref="C39:C41"/>
    <mergeCell ref="E41:F41"/>
    <mergeCell ref="E43:F43"/>
    <mergeCell ref="E45:F45"/>
    <mergeCell ref="E46:F46"/>
    <mergeCell ref="E47:F47"/>
    <mergeCell ref="E48:F48"/>
    <mergeCell ref="E52:F52"/>
    <mergeCell ref="B58:M58"/>
    <mergeCell ref="C49:C52"/>
    <mergeCell ref="C44:C45"/>
    <mergeCell ref="C42:C43"/>
    <mergeCell ref="C31:C32"/>
    <mergeCell ref="G56:G57"/>
    <mergeCell ref="H56:H57"/>
    <mergeCell ref="I56:I57"/>
    <mergeCell ref="L56:L57"/>
    <mergeCell ref="M56:M57"/>
    <mergeCell ref="J57:K57"/>
    <mergeCell ref="E54:F54"/>
    <mergeCell ref="E55:F55"/>
    <mergeCell ref="C56:C57"/>
    <mergeCell ref="D56:D57"/>
    <mergeCell ref="E56:F5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opLeftCell="A19" workbookViewId="0">
      <selection activeCell="G25" sqref="G2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9" t="s">
        <v>11</v>
      </c>
      <c r="N5" s="123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C23</f>
        <v>191</v>
      </c>
      <c r="J6" s="279"/>
      <c r="K6" s="117">
        <f>SP!G25</f>
        <v>1</v>
      </c>
      <c r="L6" s="118">
        <f>ROUNDUP(SUM(K23:K25),0)</f>
        <v>40</v>
      </c>
      <c r="M6" s="119">
        <f t="shared" ref="M6:M20" si="0">ROUNDUP(K6*L6,0)</f>
        <v>40</v>
      </c>
      <c r="N6" s="123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C26</f>
        <v>190</v>
      </c>
      <c r="J7" s="279"/>
      <c r="K7" s="117">
        <f>SP!G26</f>
        <v>1</v>
      </c>
      <c r="L7" s="118">
        <f>ROUNDUP(SUM(K26:K26),0)</f>
        <v>65</v>
      </c>
      <c r="M7" s="119">
        <f t="shared" si="0"/>
        <v>65</v>
      </c>
      <c r="N7" s="123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C27</f>
        <v>189</v>
      </c>
      <c r="J8" s="279"/>
      <c r="K8" s="117">
        <f>SP!G27</f>
        <v>1</v>
      </c>
      <c r="L8" s="118">
        <f>ROUNDUP(SUM(K27:K27),0)</f>
        <v>65</v>
      </c>
      <c r="M8" s="119">
        <f t="shared" si="0"/>
        <v>65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ref="I9" si="1">C28</f>
        <v>188</v>
      </c>
      <c r="J9" s="279"/>
      <c r="K9" s="117">
        <f>SP!G28</f>
        <v>1</v>
      </c>
      <c r="L9" s="118">
        <f>ROUNDUP(SUM(K28),0)</f>
        <v>56</v>
      </c>
      <c r="M9" s="119">
        <f t="shared" si="0"/>
        <v>56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C29</f>
        <v>187</v>
      </c>
      <c r="J10" s="279"/>
      <c r="K10" s="117">
        <f>SP!G29</f>
        <v>1</v>
      </c>
      <c r="L10" s="118">
        <f>ROUNDUP(SUM(K29:K31),0)</f>
        <v>44</v>
      </c>
      <c r="M10" s="119">
        <f t="shared" si="0"/>
        <v>44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C32</f>
        <v>186</v>
      </c>
      <c r="J11" s="279"/>
      <c r="K11" s="117">
        <f>SP!G30</f>
        <v>1</v>
      </c>
      <c r="L11" s="118">
        <f>ROUNDUP(SUM(K32:K34),0)</f>
        <v>76</v>
      </c>
      <c r="M11" s="119">
        <f t="shared" si="0"/>
        <v>76</v>
      </c>
      <c r="N11" s="123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C35</f>
        <v>185</v>
      </c>
      <c r="J12" s="279"/>
      <c r="K12" s="117">
        <f>SP!G31</f>
        <v>1</v>
      </c>
      <c r="L12" s="118">
        <f>ROUNDUP(SUM(K35:K36),0)</f>
        <v>71</v>
      </c>
      <c r="M12" s="119">
        <f t="shared" si="0"/>
        <v>71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C37</f>
        <v>184</v>
      </c>
      <c r="J13" s="279"/>
      <c r="K13" s="117">
        <f>SP!G32</f>
        <v>1</v>
      </c>
      <c r="L13" s="118">
        <f>ROUNDUP(SUM(K37:K37),0)</f>
        <v>72</v>
      </c>
      <c r="M13" s="119">
        <f t="shared" si="0"/>
        <v>72</v>
      </c>
      <c r="N13" s="123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C38</f>
        <v>183</v>
      </c>
      <c r="J14" s="279"/>
      <c r="K14" s="117">
        <f>SP!G33</f>
        <v>1</v>
      </c>
      <c r="L14" s="118">
        <f>ROUNDUP(SUM(K38),0)</f>
        <v>122</v>
      </c>
      <c r="M14" s="119">
        <f t="shared" si="0"/>
        <v>122</v>
      </c>
      <c r="N14" s="123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C39</f>
        <v>182</v>
      </c>
      <c r="J15" s="279"/>
      <c r="K15" s="117">
        <f>SP!G34</f>
        <v>1</v>
      </c>
      <c r="L15" s="118">
        <f>ROUNDUP(SUM(K39:K41),0)</f>
        <v>68</v>
      </c>
      <c r="M15" s="119">
        <f t="shared" si="0"/>
        <v>68</v>
      </c>
      <c r="N15" s="123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C42</f>
        <v>181</v>
      </c>
      <c r="J16" s="279"/>
      <c r="K16" s="117">
        <f>SP!G35</f>
        <v>1</v>
      </c>
      <c r="L16" s="118">
        <f>ROUNDUP(SUM(K42:K44),0)</f>
        <v>57</v>
      </c>
      <c r="M16" s="119">
        <f t="shared" si="0"/>
        <v>57</v>
      </c>
      <c r="N16" s="123"/>
      <c r="P16" s="93"/>
      <c r="Q16" s="38"/>
      <c r="R16" s="38"/>
      <c r="S16" s="38"/>
      <c r="T16" s="38"/>
      <c r="U16" s="38"/>
    </row>
    <row r="17" spans="1:21" ht="18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C45</f>
        <v>180</v>
      </c>
      <c r="J17" s="279"/>
      <c r="K17" s="117">
        <f>SP!G36</f>
        <v>1</v>
      </c>
      <c r="L17" s="118">
        <f>ROUNDUP(SUM(K45:K45),0)</f>
        <v>72</v>
      </c>
      <c r="M17" s="119">
        <f t="shared" si="0"/>
        <v>72</v>
      </c>
      <c r="N17" s="123"/>
      <c r="P17" s="93"/>
      <c r="Q17" s="38"/>
      <c r="R17" s="38"/>
      <c r="S17" s="38"/>
      <c r="T17" s="38"/>
      <c r="U17" s="38"/>
    </row>
    <row r="18" spans="1:21" ht="17.2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C46</f>
        <v>179</v>
      </c>
      <c r="J18" s="279"/>
      <c r="K18" s="117">
        <f>SP!G37</f>
        <v>1</v>
      </c>
      <c r="L18" s="118">
        <f>ROUNDUP(SUM(K46),0)</f>
        <v>26</v>
      </c>
      <c r="M18" s="119">
        <f t="shared" si="0"/>
        <v>26</v>
      </c>
      <c r="N18" s="123"/>
      <c r="P18" s="93"/>
      <c r="Q18" s="38"/>
      <c r="R18" s="38"/>
      <c r="S18" s="38"/>
      <c r="T18" s="38"/>
      <c r="U18" s="38"/>
    </row>
    <row r="19" spans="1:21" ht="1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C47</f>
        <v>178</v>
      </c>
      <c r="J19" s="279"/>
      <c r="K19" s="117">
        <f>SP!G38</f>
        <v>1</v>
      </c>
      <c r="L19" s="118">
        <f>ROUNDUP(SUM(K47:K47),0)</f>
        <v>122</v>
      </c>
      <c r="M19" s="119">
        <f t="shared" si="0"/>
        <v>122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C48</f>
        <v>177</v>
      </c>
      <c r="J20" s="279"/>
      <c r="K20" s="117">
        <f>SP!G39</f>
        <v>1</v>
      </c>
      <c r="L20" s="118">
        <f>ROUNDUP(SUM(K48:K51),0)</f>
        <v>50</v>
      </c>
      <c r="M20" s="119">
        <f t="shared" si="0"/>
        <v>50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263" t="s">
        <v>385</v>
      </c>
      <c r="L21" s="263"/>
      <c r="M21" s="187">
        <f>ROUNDUP(SUM(M6:M20),0)</f>
        <v>1006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25">
      <c r="A22" s="38"/>
      <c r="B22" s="38"/>
      <c r="C22" s="206"/>
      <c r="D22" s="206"/>
      <c r="E22" s="206"/>
      <c r="F22" s="206"/>
      <c r="G22" s="206"/>
      <c r="H22" s="206"/>
      <c r="I22" s="207"/>
      <c r="J22" s="207"/>
      <c r="K22" s="208"/>
      <c r="L22" s="208"/>
      <c r="M22" s="209"/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92">
        <v>191</v>
      </c>
      <c r="D23" s="238">
        <v>191.3</v>
      </c>
      <c r="E23" s="182" t="s">
        <v>298</v>
      </c>
      <c r="F23" s="130" t="s">
        <v>761</v>
      </c>
      <c r="G23" s="115">
        <v>726</v>
      </c>
      <c r="H23" s="115" t="s">
        <v>751</v>
      </c>
      <c r="I23" s="114">
        <v>1</v>
      </c>
      <c r="J23" s="188">
        <f t="shared" ref="J23" si="2">((LEFT(F23,(FIND("x",F23,1)-1)))*(RIGHT(F23,LEN(F23)-SEARCH("x",F23))))*(G23)*7850/(1000^3)</f>
        <v>3.1914959999999999</v>
      </c>
      <c r="K23" s="116">
        <f t="shared" ref="K23" si="3">ROUNDUP(I23*J23,0)</f>
        <v>4</v>
      </c>
      <c r="L23" s="114" t="s">
        <v>754</v>
      </c>
      <c r="M23" s="183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93"/>
      <c r="D24" s="237">
        <v>191.2</v>
      </c>
      <c r="E24" s="105" t="s">
        <v>298</v>
      </c>
      <c r="F24" s="104" t="s">
        <v>761</v>
      </c>
      <c r="G24" s="98">
        <v>804</v>
      </c>
      <c r="H24" s="98" t="s">
        <v>751</v>
      </c>
      <c r="I24" s="99">
        <v>1</v>
      </c>
      <c r="J24" s="191">
        <f t="shared" ref="J24" si="4">((LEFT(F24,(FIND("x",F24,1)-1)))*(RIGHT(F24,LEN(F24)-SEARCH("x",F24))))*(G24)*7850/(1000^3)</f>
        <v>3.5343840000000002</v>
      </c>
      <c r="K24" s="101">
        <f t="shared" ref="K24" si="5">ROUNDUP(I24*J24,0)</f>
        <v>4</v>
      </c>
      <c r="L24" s="99" t="s">
        <v>754</v>
      </c>
      <c r="M24" s="106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94"/>
      <c r="D25" s="193">
        <v>191.1</v>
      </c>
      <c r="E25" s="265" t="s">
        <v>763</v>
      </c>
      <c r="F25" s="266"/>
      <c r="G25" s="102">
        <f>SP!D25</f>
        <v>900</v>
      </c>
      <c r="H25" s="102">
        <f>SP!E25</f>
        <v>726</v>
      </c>
      <c r="I25" s="103">
        <v>1</v>
      </c>
      <c r="J25" s="189">
        <f>SP!H25</f>
        <v>31.700000000000003</v>
      </c>
      <c r="K25" s="190">
        <f t="shared" ref="K25" si="6">ROUNDUP(I25*J25,1)</f>
        <v>31.7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41">
        <v>190</v>
      </c>
      <c r="D26" s="193"/>
      <c r="E26" s="265" t="s">
        <v>763</v>
      </c>
      <c r="F26" s="266"/>
      <c r="G26" s="102">
        <f>SP!D26</f>
        <v>1325</v>
      </c>
      <c r="H26" s="102">
        <f>SP!E26</f>
        <v>1000</v>
      </c>
      <c r="I26" s="103">
        <v>1</v>
      </c>
      <c r="J26" s="189">
        <f>SP!H26</f>
        <v>64.3</v>
      </c>
      <c r="K26" s="190">
        <f t="shared" ref="K26:K28" si="7">ROUNDUP(I26*J26,1)</f>
        <v>64.3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41">
        <v>189</v>
      </c>
      <c r="D27" s="193"/>
      <c r="E27" s="265" t="s">
        <v>763</v>
      </c>
      <c r="F27" s="266"/>
      <c r="G27" s="102">
        <f>SP!D27</f>
        <v>1325</v>
      </c>
      <c r="H27" s="102">
        <f>SP!E27</f>
        <v>1000</v>
      </c>
      <c r="I27" s="103">
        <v>1</v>
      </c>
      <c r="J27" s="189">
        <f>SP!H27</f>
        <v>64.3</v>
      </c>
      <c r="K27" s="190">
        <f t="shared" si="7"/>
        <v>64.3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40">
        <v>188</v>
      </c>
      <c r="D28" s="193"/>
      <c r="E28" s="265" t="s">
        <v>763</v>
      </c>
      <c r="F28" s="266"/>
      <c r="G28" s="102">
        <f>SP!D28</f>
        <v>1225</v>
      </c>
      <c r="H28" s="102">
        <f>SP!E28</f>
        <v>932</v>
      </c>
      <c r="I28" s="103">
        <v>1</v>
      </c>
      <c r="J28" s="189">
        <f>SP!H28</f>
        <v>55.4</v>
      </c>
      <c r="K28" s="190">
        <f t="shared" si="7"/>
        <v>55.4</v>
      </c>
      <c r="L28" s="181" t="s">
        <v>754</v>
      </c>
      <c r="M28" s="125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93">
        <v>187</v>
      </c>
      <c r="D29" s="237">
        <v>187.3</v>
      </c>
      <c r="E29" s="105" t="s">
        <v>298</v>
      </c>
      <c r="F29" s="104" t="s">
        <v>761</v>
      </c>
      <c r="G29" s="98">
        <v>300</v>
      </c>
      <c r="H29" s="98" t="s">
        <v>751</v>
      </c>
      <c r="I29" s="99">
        <v>1</v>
      </c>
      <c r="J29" s="191">
        <f t="shared" ref="J29" si="8">((LEFT(F29,(FIND("x",F29,1)-1)))*(RIGHT(F29,LEN(F29)-SEARCH("x",F29))))*(G29)*7850/(1000^3)</f>
        <v>1.3188</v>
      </c>
      <c r="K29" s="101">
        <f t="shared" ref="K29" si="9">ROUNDUP(I29*J29,0)</f>
        <v>2</v>
      </c>
      <c r="L29" s="99" t="s">
        <v>754</v>
      </c>
      <c r="M29" s="106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6"/>
      <c r="D30" s="243">
        <v>187.2</v>
      </c>
      <c r="E30" s="105" t="s">
        <v>298</v>
      </c>
      <c r="F30" s="104" t="s">
        <v>761</v>
      </c>
      <c r="G30" s="98">
        <v>124</v>
      </c>
      <c r="H30" s="98" t="s">
        <v>751</v>
      </c>
      <c r="I30" s="99">
        <v>1</v>
      </c>
      <c r="J30" s="191">
        <f t="shared" ref="J30" si="10">((LEFT(F30,(FIND("x",F30,1)-1)))*(RIGHT(F30,LEN(F30)-SEARCH("x",F30))))*(G30)*7850/(1000^3)</f>
        <v>0.54510400000000003</v>
      </c>
      <c r="K30" s="101">
        <f t="shared" ref="K30" si="11">ROUNDUP(I30*J30,0)</f>
        <v>1</v>
      </c>
      <c r="L30" s="99" t="s">
        <v>754</v>
      </c>
      <c r="M30" s="106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94"/>
      <c r="D31" s="193">
        <v>187.1</v>
      </c>
      <c r="E31" s="265" t="s">
        <v>763</v>
      </c>
      <c r="F31" s="266"/>
      <c r="G31" s="102">
        <f>SP!D29</f>
        <v>900</v>
      </c>
      <c r="H31" s="102">
        <f>SP!E29</f>
        <v>932</v>
      </c>
      <c r="I31" s="103">
        <v>1</v>
      </c>
      <c r="J31" s="189">
        <f>SP!H29</f>
        <v>40.700000000000003</v>
      </c>
      <c r="K31" s="190">
        <f t="shared" ref="K31" si="12">ROUNDUP(I31*J31,1)</f>
        <v>40.700000000000003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92">
        <v>186</v>
      </c>
      <c r="D32" s="238">
        <v>186.3</v>
      </c>
      <c r="E32" s="182" t="s">
        <v>298</v>
      </c>
      <c r="F32" s="130" t="s">
        <v>761</v>
      </c>
      <c r="G32" s="115">
        <v>445</v>
      </c>
      <c r="H32" s="115" t="s">
        <v>751</v>
      </c>
      <c r="I32" s="114">
        <v>1</v>
      </c>
      <c r="J32" s="188">
        <f t="shared" ref="J32:J33" si="13">((LEFT(F32,(FIND("x",F32,1)-1)))*(RIGHT(F32,LEN(F32)-SEARCH("x",F32))))*(G32)*7850/(1000^3)</f>
        <v>1.9562200000000001</v>
      </c>
      <c r="K32" s="116">
        <f t="shared" ref="K32:K33" si="14">ROUNDUP(I32*J32,0)</f>
        <v>2</v>
      </c>
      <c r="L32" s="114" t="s">
        <v>754</v>
      </c>
      <c r="M32" s="183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3"/>
      <c r="D33" s="237">
        <v>186.2</v>
      </c>
      <c r="E33" s="105" t="s">
        <v>298</v>
      </c>
      <c r="F33" s="104" t="s">
        <v>761</v>
      </c>
      <c r="G33" s="98">
        <v>185</v>
      </c>
      <c r="H33" s="98" t="s">
        <v>751</v>
      </c>
      <c r="I33" s="99">
        <v>2</v>
      </c>
      <c r="J33" s="191">
        <f t="shared" si="13"/>
        <v>0.81325999999999998</v>
      </c>
      <c r="K33" s="101">
        <f t="shared" si="14"/>
        <v>2</v>
      </c>
      <c r="L33" s="99" t="s">
        <v>754</v>
      </c>
      <c r="M33" s="106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4"/>
      <c r="D34" s="193">
        <v>186.1</v>
      </c>
      <c r="E34" s="265" t="s">
        <v>763</v>
      </c>
      <c r="F34" s="266"/>
      <c r="G34" s="102">
        <f>SP!D30</f>
        <v>2500</v>
      </c>
      <c r="H34" s="102">
        <f>SP!E30</f>
        <v>588</v>
      </c>
      <c r="I34" s="103">
        <v>1</v>
      </c>
      <c r="J34" s="189">
        <f>SP!H30</f>
        <v>71.3</v>
      </c>
      <c r="K34" s="190">
        <f t="shared" ref="K34:K51" si="15">ROUNDUP(I34*J34,1)</f>
        <v>71.3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7">
        <v>185</v>
      </c>
      <c r="D35" s="192">
        <v>185.2</v>
      </c>
      <c r="E35" s="182" t="s">
        <v>298</v>
      </c>
      <c r="F35" s="130" t="s">
        <v>761</v>
      </c>
      <c r="G35" s="115">
        <v>794</v>
      </c>
      <c r="H35" s="115" t="s">
        <v>751</v>
      </c>
      <c r="I35" s="114">
        <v>1</v>
      </c>
      <c r="J35" s="188">
        <f t="shared" ref="J35" si="16">((LEFT(F35,(FIND("x",F35,1)-1)))*(RIGHT(F35,LEN(F35)-SEARCH("x",F35))))*(G35)*7850/(1000^3)</f>
        <v>3.490424</v>
      </c>
      <c r="K35" s="116">
        <f t="shared" ref="K35" si="17">ROUNDUP(I35*J35,0)</f>
        <v>4</v>
      </c>
      <c r="L35" s="114" t="s">
        <v>754</v>
      </c>
      <c r="M35" s="183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69"/>
      <c r="D36" s="193">
        <v>185.1</v>
      </c>
      <c r="E36" s="265" t="s">
        <v>763</v>
      </c>
      <c r="F36" s="266"/>
      <c r="G36" s="102">
        <f>SP!D31</f>
        <v>1725</v>
      </c>
      <c r="H36" s="102">
        <f>SP!E31</f>
        <v>794</v>
      </c>
      <c r="I36" s="103">
        <v>1</v>
      </c>
      <c r="J36" s="189">
        <f>SP!H31</f>
        <v>66.5</v>
      </c>
      <c r="K36" s="190">
        <f t="shared" si="15"/>
        <v>66.5</v>
      </c>
      <c r="L36" s="181" t="s">
        <v>754</v>
      </c>
      <c r="M36" s="125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40">
        <v>184</v>
      </c>
      <c r="D37" s="193"/>
      <c r="E37" s="265" t="s">
        <v>763</v>
      </c>
      <c r="F37" s="266"/>
      <c r="G37" s="102">
        <f>SP!D32</f>
        <v>2500</v>
      </c>
      <c r="H37" s="102">
        <f>SP!E32</f>
        <v>588</v>
      </c>
      <c r="I37" s="103">
        <v>1</v>
      </c>
      <c r="J37" s="189">
        <f>SP!H32</f>
        <v>71.3</v>
      </c>
      <c r="K37" s="190">
        <f t="shared" si="15"/>
        <v>71.3</v>
      </c>
      <c r="L37" s="181" t="s">
        <v>754</v>
      </c>
      <c r="M37" s="125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40">
        <v>183</v>
      </c>
      <c r="D38" s="193"/>
      <c r="E38" s="265" t="s">
        <v>763</v>
      </c>
      <c r="F38" s="266"/>
      <c r="G38" s="102">
        <f>SP!D33</f>
        <v>2500</v>
      </c>
      <c r="H38" s="102">
        <f>SP!E33</f>
        <v>1000</v>
      </c>
      <c r="I38" s="103">
        <v>1</v>
      </c>
      <c r="J38" s="189">
        <f>SP!H33</f>
        <v>121.3</v>
      </c>
      <c r="K38" s="190">
        <f t="shared" si="15"/>
        <v>121.3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67">
        <v>182</v>
      </c>
      <c r="D39" s="192">
        <v>182.3</v>
      </c>
      <c r="E39" s="182" t="s">
        <v>298</v>
      </c>
      <c r="F39" s="130" t="s">
        <v>761</v>
      </c>
      <c r="G39" s="115">
        <v>300</v>
      </c>
      <c r="H39" s="115" t="s">
        <v>751</v>
      </c>
      <c r="I39" s="114">
        <v>1</v>
      </c>
      <c r="J39" s="188">
        <f t="shared" ref="J39:J40" si="18">((LEFT(F39,(FIND("x",F39,1)-1)))*(RIGHT(F39,LEN(F39)-SEARCH("x",F39))))*(G39)*7850/(1000^3)</f>
        <v>1.3188</v>
      </c>
      <c r="K39" s="116">
        <f t="shared" ref="K39:K40" si="19">ROUNDUP(I39*J39,0)</f>
        <v>2</v>
      </c>
      <c r="L39" s="114" t="s">
        <v>754</v>
      </c>
      <c r="M39" s="183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68"/>
      <c r="D40" s="194">
        <v>182.2</v>
      </c>
      <c r="E40" s="105" t="s">
        <v>298</v>
      </c>
      <c r="F40" s="104" t="s">
        <v>761</v>
      </c>
      <c r="G40" s="98">
        <v>200.5</v>
      </c>
      <c r="H40" s="98" t="s">
        <v>751</v>
      </c>
      <c r="I40" s="99">
        <v>2</v>
      </c>
      <c r="J40" s="191">
        <f t="shared" si="18"/>
        <v>0.88139800000000001</v>
      </c>
      <c r="K40" s="101">
        <f t="shared" si="19"/>
        <v>2</v>
      </c>
      <c r="L40" s="99" t="s">
        <v>754</v>
      </c>
      <c r="M40" s="106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69"/>
      <c r="D41" s="193">
        <v>182.1</v>
      </c>
      <c r="E41" s="265" t="s">
        <v>763</v>
      </c>
      <c r="F41" s="266"/>
      <c r="G41" s="102">
        <f>SP!D34</f>
        <v>2500</v>
      </c>
      <c r="H41" s="102">
        <f>SP!E34</f>
        <v>520</v>
      </c>
      <c r="I41" s="103">
        <v>1</v>
      </c>
      <c r="J41" s="189">
        <f>SP!H34</f>
        <v>63.1</v>
      </c>
      <c r="K41" s="190">
        <f t="shared" si="15"/>
        <v>63.1</v>
      </c>
      <c r="L41" s="181" t="s">
        <v>754</v>
      </c>
      <c r="M41" s="125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7">
        <v>181</v>
      </c>
      <c r="D42" s="192">
        <v>181.3</v>
      </c>
      <c r="E42" s="182" t="s">
        <v>298</v>
      </c>
      <c r="F42" s="130" t="s">
        <v>761</v>
      </c>
      <c r="G42" s="115">
        <v>150</v>
      </c>
      <c r="H42" s="115" t="s">
        <v>751</v>
      </c>
      <c r="I42" s="114">
        <v>1</v>
      </c>
      <c r="J42" s="188">
        <f t="shared" ref="J42:J43" si="20">((LEFT(F42,(FIND("x",F42,1)-1)))*(RIGHT(F42,LEN(F42)-SEARCH("x",F42))))*(G42)*7850/(1000^3)</f>
        <v>0.65939999999999999</v>
      </c>
      <c r="K42" s="116">
        <f t="shared" ref="K42:K43" si="21">ROUNDUP(I42*J42,0)</f>
        <v>1</v>
      </c>
      <c r="L42" s="114" t="s">
        <v>754</v>
      </c>
      <c r="M42" s="183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68"/>
      <c r="D43" s="194">
        <v>181.2</v>
      </c>
      <c r="E43" s="105" t="s">
        <v>298</v>
      </c>
      <c r="F43" s="104" t="s">
        <v>761</v>
      </c>
      <c r="G43" s="98">
        <v>23</v>
      </c>
      <c r="H43" s="98" t="s">
        <v>751</v>
      </c>
      <c r="I43" s="99">
        <v>2</v>
      </c>
      <c r="J43" s="191">
        <f t="shared" si="20"/>
        <v>0.101108</v>
      </c>
      <c r="K43" s="101">
        <f t="shared" si="21"/>
        <v>1</v>
      </c>
      <c r="L43" s="99" t="s">
        <v>754</v>
      </c>
      <c r="M43" s="106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69"/>
      <c r="D44" s="193">
        <v>181.1</v>
      </c>
      <c r="E44" s="265" t="s">
        <v>763</v>
      </c>
      <c r="F44" s="266"/>
      <c r="G44" s="102">
        <f>SP!D35</f>
        <v>2500</v>
      </c>
      <c r="H44" s="102">
        <f>SP!E35</f>
        <v>451</v>
      </c>
      <c r="I44" s="103">
        <v>1</v>
      </c>
      <c r="J44" s="189">
        <f>SP!H35</f>
        <v>54.7</v>
      </c>
      <c r="K44" s="190">
        <f t="shared" si="15"/>
        <v>54.7</v>
      </c>
      <c r="L44" s="181" t="s">
        <v>754</v>
      </c>
      <c r="M44" s="125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40">
        <v>180</v>
      </c>
      <c r="D45" s="193"/>
      <c r="E45" s="265" t="s">
        <v>763</v>
      </c>
      <c r="F45" s="266"/>
      <c r="G45" s="102">
        <f>SP!D36</f>
        <v>2500</v>
      </c>
      <c r="H45" s="102">
        <f>SP!E36</f>
        <v>588</v>
      </c>
      <c r="I45" s="103">
        <v>1</v>
      </c>
      <c r="J45" s="189">
        <f>SP!H36</f>
        <v>71.3</v>
      </c>
      <c r="K45" s="190">
        <f t="shared" si="15"/>
        <v>71.3</v>
      </c>
      <c r="L45" s="181" t="s">
        <v>754</v>
      </c>
      <c r="M45" s="125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40">
        <v>179</v>
      </c>
      <c r="D46" s="193"/>
      <c r="E46" s="265" t="s">
        <v>763</v>
      </c>
      <c r="F46" s="266"/>
      <c r="G46" s="102">
        <f>SP!D37</f>
        <v>2500</v>
      </c>
      <c r="H46" s="102">
        <f>SP!E37</f>
        <v>211</v>
      </c>
      <c r="I46" s="103">
        <v>1</v>
      </c>
      <c r="J46" s="189">
        <f>SP!H37</f>
        <v>25.6</v>
      </c>
      <c r="K46" s="190">
        <f t="shared" si="15"/>
        <v>25.6</v>
      </c>
      <c r="L46" s="181" t="s">
        <v>754</v>
      </c>
      <c r="M46" s="125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41">
        <v>178</v>
      </c>
      <c r="D47" s="193"/>
      <c r="E47" s="265" t="s">
        <v>763</v>
      </c>
      <c r="F47" s="266"/>
      <c r="G47" s="102">
        <f>SP!D38</f>
        <v>2500</v>
      </c>
      <c r="H47" s="102">
        <f>SP!E38</f>
        <v>1000</v>
      </c>
      <c r="I47" s="103">
        <v>1</v>
      </c>
      <c r="J47" s="189">
        <f>SP!H38</f>
        <v>121.3</v>
      </c>
      <c r="K47" s="190">
        <f t="shared" si="15"/>
        <v>121.3</v>
      </c>
      <c r="L47" s="181" t="s">
        <v>754</v>
      </c>
      <c r="M47" s="125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67">
        <v>177</v>
      </c>
      <c r="D48" s="192">
        <v>177.4</v>
      </c>
      <c r="E48" s="182" t="s">
        <v>298</v>
      </c>
      <c r="F48" s="130" t="s">
        <v>761</v>
      </c>
      <c r="G48" s="115">
        <v>680</v>
      </c>
      <c r="H48" s="115" t="s">
        <v>751</v>
      </c>
      <c r="I48" s="114">
        <v>1</v>
      </c>
      <c r="J48" s="188">
        <f t="shared" ref="J48:J50" si="22">((LEFT(F48,(FIND("x",F48,1)-1)))*(RIGHT(F48,LEN(F48)-SEARCH("x",F48))))*(G48)*7850/(1000^3)</f>
        <v>2.9892799999999999</v>
      </c>
      <c r="K48" s="116">
        <f t="shared" ref="K48:K50" si="23">ROUNDUP(I48*J48,0)</f>
        <v>3</v>
      </c>
      <c r="L48" s="114" t="s">
        <v>754</v>
      </c>
      <c r="M48" s="183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68"/>
      <c r="D49" s="194">
        <v>177.3</v>
      </c>
      <c r="E49" s="105" t="s">
        <v>298</v>
      </c>
      <c r="F49" s="104" t="s">
        <v>761</v>
      </c>
      <c r="G49" s="98">
        <v>70</v>
      </c>
      <c r="H49" s="98" t="s">
        <v>751</v>
      </c>
      <c r="I49" s="99">
        <v>1</v>
      </c>
      <c r="J49" s="191">
        <f t="shared" si="22"/>
        <v>0.30771999999999999</v>
      </c>
      <c r="K49" s="101">
        <f t="shared" si="23"/>
        <v>1</v>
      </c>
      <c r="L49" s="99" t="s">
        <v>754</v>
      </c>
      <c r="M49" s="106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68"/>
      <c r="D50" s="194">
        <v>177.2</v>
      </c>
      <c r="E50" s="105" t="s">
        <v>298</v>
      </c>
      <c r="F50" s="104" t="s">
        <v>761</v>
      </c>
      <c r="G50" s="98">
        <v>320</v>
      </c>
      <c r="H50" s="98" t="s">
        <v>751</v>
      </c>
      <c r="I50" s="99">
        <v>1</v>
      </c>
      <c r="J50" s="191">
        <f t="shared" si="22"/>
        <v>1.40672</v>
      </c>
      <c r="K50" s="101">
        <f t="shared" si="23"/>
        <v>2</v>
      </c>
      <c r="L50" s="99" t="s">
        <v>754</v>
      </c>
      <c r="M50" s="106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69"/>
      <c r="D51" s="193">
        <v>177.1</v>
      </c>
      <c r="E51" s="265" t="s">
        <v>763</v>
      </c>
      <c r="F51" s="266"/>
      <c r="G51" s="102">
        <f>SP!D39</f>
        <v>900</v>
      </c>
      <c r="H51" s="102">
        <f>SP!E39</f>
        <v>1000</v>
      </c>
      <c r="I51" s="103">
        <v>1</v>
      </c>
      <c r="J51" s="189">
        <f>SP!H39</f>
        <v>43.7</v>
      </c>
      <c r="K51" s="190">
        <f t="shared" si="15"/>
        <v>43.7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30" customHeight="1" x14ac:dyDescent="0.2">
      <c r="A52" s="34" t="s">
        <v>3</v>
      </c>
      <c r="B52" s="38"/>
      <c r="C52" s="285" t="s">
        <v>5</v>
      </c>
      <c r="D52" s="285" t="s">
        <v>6</v>
      </c>
      <c r="E52" s="287" t="s">
        <v>7</v>
      </c>
      <c r="F52" s="288"/>
      <c r="G52" s="282" t="s">
        <v>8</v>
      </c>
      <c r="H52" s="282" t="s">
        <v>757</v>
      </c>
      <c r="I52" s="280" t="s">
        <v>9</v>
      </c>
      <c r="J52" s="184" t="s">
        <v>10</v>
      </c>
      <c r="K52" s="185" t="s">
        <v>11</v>
      </c>
      <c r="L52" s="280" t="s">
        <v>13</v>
      </c>
      <c r="M52" s="281" t="s">
        <v>14</v>
      </c>
      <c r="N52" s="123"/>
      <c r="P52" s="93"/>
      <c r="Q52" s="93"/>
      <c r="R52" s="93"/>
      <c r="S52" s="93"/>
      <c r="T52" s="93"/>
      <c r="U52" s="93"/>
    </row>
    <row r="53" spans="1:21" ht="30" customHeight="1" thickBot="1" x14ac:dyDescent="0.25">
      <c r="A53" s="34" t="s">
        <v>3</v>
      </c>
      <c r="B53" s="38"/>
      <c r="C53" s="286"/>
      <c r="D53" s="286"/>
      <c r="E53" s="289"/>
      <c r="F53" s="252"/>
      <c r="G53" s="283"/>
      <c r="H53" s="283"/>
      <c r="I53" s="254"/>
      <c r="J53" s="257" t="s">
        <v>12</v>
      </c>
      <c r="K53" s="258"/>
      <c r="L53" s="254"/>
      <c r="M53" s="256"/>
      <c r="N53" s="123"/>
      <c r="P53" s="93"/>
      <c r="Q53" s="93"/>
      <c r="R53" s="93"/>
      <c r="S53" s="93"/>
      <c r="T53" s="93"/>
      <c r="U53" s="93"/>
    </row>
    <row r="54" spans="1:21" ht="7.5" customHeight="1" x14ac:dyDescent="0.2">
      <c r="A54" s="38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38"/>
      <c r="P54" s="93"/>
      <c r="Q54" s="93"/>
      <c r="R54" s="93"/>
      <c r="S54" s="93"/>
      <c r="T54" s="93"/>
      <c r="U54" s="93"/>
    </row>
    <row r="55" spans="1:21" s="93" customFormat="1" ht="21.95" customHeight="1" x14ac:dyDescent="0.2">
      <c r="E55" s="94"/>
    </row>
    <row r="56" spans="1:21" ht="21.95" customHeight="1" x14ac:dyDescent="0.2"/>
    <row r="57" spans="1:21" ht="21.95" customHeight="1" x14ac:dyDescent="0.2"/>
    <row r="58" spans="1:21" ht="21.95" customHeight="1" x14ac:dyDescent="0.2"/>
    <row r="59" spans="1:21" ht="21.95" customHeight="1" x14ac:dyDescent="0.2"/>
    <row r="60" spans="1:21" ht="21.95" customHeight="1" x14ac:dyDescent="0.2"/>
  </sheetData>
  <dataConsolidate/>
  <mergeCells count="51">
    <mergeCell ref="B54:M54"/>
    <mergeCell ref="C48:C51"/>
    <mergeCell ref="C42:C44"/>
    <mergeCell ref="C39:C41"/>
    <mergeCell ref="G52:G53"/>
    <mergeCell ref="H52:H53"/>
    <mergeCell ref="I52:I53"/>
    <mergeCell ref="L52:L53"/>
    <mergeCell ref="M52:M53"/>
    <mergeCell ref="J53:K53"/>
    <mergeCell ref="E46:F46"/>
    <mergeCell ref="E47:F47"/>
    <mergeCell ref="E51:F51"/>
    <mergeCell ref="C52:C53"/>
    <mergeCell ref="D52:D53"/>
    <mergeCell ref="E52:F53"/>
    <mergeCell ref="E37:F37"/>
    <mergeCell ref="E38:F38"/>
    <mergeCell ref="E41:F41"/>
    <mergeCell ref="E44:F44"/>
    <mergeCell ref="E45:F45"/>
    <mergeCell ref="C29:C31"/>
    <mergeCell ref="E31:F31"/>
    <mergeCell ref="C32:C34"/>
    <mergeCell ref="E34:F34"/>
    <mergeCell ref="C35:C36"/>
    <mergeCell ref="E36:F36"/>
    <mergeCell ref="C23:C25"/>
    <mergeCell ref="E25:F25"/>
    <mergeCell ref="E26:F26"/>
    <mergeCell ref="E27:F27"/>
    <mergeCell ref="E28:F28"/>
    <mergeCell ref="I19:J19"/>
    <mergeCell ref="I20:J20"/>
    <mergeCell ref="K21:L21"/>
    <mergeCell ref="I13:J13"/>
    <mergeCell ref="I14:J14"/>
    <mergeCell ref="I15:J15"/>
    <mergeCell ref="I16:J16"/>
    <mergeCell ref="I17:J17"/>
    <mergeCell ref="I18:J18"/>
    <mergeCell ref="I12:J12"/>
    <mergeCell ref="I4:J5"/>
    <mergeCell ref="K4:K5"/>
    <mergeCell ref="L4:M4"/>
    <mergeCell ref="I6:J6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topLeftCell="A7" workbookViewId="0">
      <selection activeCell="N38" sqref="B3:N3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9" t="s">
        <v>11</v>
      </c>
      <c r="N5" s="123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C23</f>
        <v>206</v>
      </c>
      <c r="J6" s="279"/>
      <c r="K6" s="117">
        <f>SP!G10</f>
        <v>1</v>
      </c>
      <c r="L6" s="118">
        <f>ROUNDUP(SUM(K23:K23),0)</f>
        <v>50</v>
      </c>
      <c r="M6" s="119">
        <f t="shared" ref="M6:M20" si="0">ROUNDUP(K6*L6,0)</f>
        <v>50</v>
      </c>
      <c r="N6" s="123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C24</f>
        <v>205</v>
      </c>
      <c r="J7" s="279"/>
      <c r="K7" s="117">
        <f>SP!G11</f>
        <v>5</v>
      </c>
      <c r="L7" s="118">
        <f>ROUNDUP(SUM(K24:K24),0)</f>
        <v>60</v>
      </c>
      <c r="M7" s="119">
        <f t="shared" si="0"/>
        <v>300</v>
      </c>
      <c r="N7" s="123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C25</f>
        <v>204</v>
      </c>
      <c r="J8" s="279"/>
      <c r="K8" s="117">
        <f>SP!G12</f>
        <v>1</v>
      </c>
      <c r="L8" s="118">
        <f>ROUNDUP(SUM(K25:K25),0)</f>
        <v>48</v>
      </c>
      <c r="M8" s="119">
        <f t="shared" si="0"/>
        <v>48</v>
      </c>
      <c r="N8" s="123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 t="shared" ref="I9" si="1">C26</f>
        <v>203</v>
      </c>
      <c r="J9" s="279"/>
      <c r="K9" s="117">
        <f>SP!G13</f>
        <v>1</v>
      </c>
      <c r="L9" s="118">
        <f>ROUNDUP(SUM(K26),0)</f>
        <v>39</v>
      </c>
      <c r="M9" s="119">
        <f t="shared" si="0"/>
        <v>39</v>
      </c>
      <c r="N9" s="123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C27</f>
        <v>202</v>
      </c>
      <c r="J10" s="279"/>
      <c r="K10" s="117">
        <f>SP!G14</f>
        <v>3</v>
      </c>
      <c r="L10" s="118">
        <f>ROUNDUP(SUM(K27:K27),0)</f>
        <v>60</v>
      </c>
      <c r="M10" s="119">
        <f t="shared" si="0"/>
        <v>180</v>
      </c>
      <c r="N10" s="123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C28</f>
        <v>201</v>
      </c>
      <c r="J11" s="279"/>
      <c r="K11" s="117">
        <f>SP!G15</f>
        <v>1</v>
      </c>
      <c r="L11" s="118">
        <f>ROUNDUP(SUM(K28:K29),0)</f>
        <v>46</v>
      </c>
      <c r="M11" s="119">
        <f t="shared" si="0"/>
        <v>46</v>
      </c>
      <c r="N11" s="123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C30</f>
        <v>200</v>
      </c>
      <c r="J12" s="279"/>
      <c r="K12" s="117">
        <f>SP!G16</f>
        <v>3</v>
      </c>
      <c r="L12" s="118">
        <f>ROUNDUP(SUM(K30:K30),0)</f>
        <v>62</v>
      </c>
      <c r="M12" s="119">
        <f t="shared" si="0"/>
        <v>186</v>
      </c>
      <c r="N12" s="123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C31</f>
        <v>199</v>
      </c>
      <c r="J13" s="279"/>
      <c r="K13" s="117">
        <f>SP!G17</f>
        <v>1</v>
      </c>
      <c r="L13" s="118">
        <f>ROUNDUP(SUM(K31:K34),0)</f>
        <v>106</v>
      </c>
      <c r="M13" s="119">
        <f t="shared" si="0"/>
        <v>106</v>
      </c>
      <c r="N13" s="123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C35</f>
        <v>198</v>
      </c>
      <c r="J14" s="279"/>
      <c r="K14" s="117">
        <f>SP!G18</f>
        <v>1</v>
      </c>
      <c r="L14" s="118">
        <f>ROUNDUP(SUM(K35:K38),0)</f>
        <v>127</v>
      </c>
      <c r="M14" s="119">
        <f t="shared" si="0"/>
        <v>127</v>
      </c>
      <c r="N14" s="123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C39</f>
        <v>197</v>
      </c>
      <c r="J15" s="279"/>
      <c r="K15" s="117">
        <f>SP!G19</f>
        <v>1</v>
      </c>
      <c r="L15" s="118">
        <f>ROUNDUP(SUM(K39:K40),0)</f>
        <v>123</v>
      </c>
      <c r="M15" s="119">
        <f t="shared" si="0"/>
        <v>123</v>
      </c>
      <c r="N15" s="123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C41</f>
        <v>196</v>
      </c>
      <c r="J16" s="279"/>
      <c r="K16" s="117">
        <f>SP!G20</f>
        <v>1</v>
      </c>
      <c r="L16" s="118">
        <f>ROUNDUP(SUM(K41:K43),0)</f>
        <v>124</v>
      </c>
      <c r="M16" s="119">
        <f t="shared" si="0"/>
        <v>124</v>
      </c>
      <c r="N16" s="123"/>
      <c r="P16" s="93"/>
      <c r="Q16" s="38"/>
      <c r="R16" s="38"/>
      <c r="S16" s="38"/>
      <c r="T16" s="38"/>
      <c r="U16" s="38"/>
    </row>
    <row r="17" spans="1:21" ht="18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C44</f>
        <v>195</v>
      </c>
      <c r="J17" s="279"/>
      <c r="K17" s="117">
        <f>SP!G21</f>
        <v>1</v>
      </c>
      <c r="L17" s="118">
        <f>ROUNDUP(SUM(K44:K46),0)</f>
        <v>22</v>
      </c>
      <c r="M17" s="119">
        <f t="shared" si="0"/>
        <v>22</v>
      </c>
      <c r="N17" s="123"/>
      <c r="P17" s="93"/>
      <c r="Q17" s="38"/>
      <c r="R17" s="38"/>
      <c r="S17" s="38"/>
      <c r="T17" s="38"/>
      <c r="U17" s="38"/>
    </row>
    <row r="18" spans="1:21" ht="17.2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C47</f>
        <v>194</v>
      </c>
      <c r="J18" s="279"/>
      <c r="K18" s="117">
        <f>SP!G22</f>
        <v>1</v>
      </c>
      <c r="L18" s="118">
        <f>ROUNDUP(SUM(K47:K48),0)</f>
        <v>38</v>
      </c>
      <c r="M18" s="119">
        <f t="shared" si="0"/>
        <v>38</v>
      </c>
      <c r="N18" s="123"/>
      <c r="P18" s="93"/>
      <c r="Q18" s="38"/>
      <c r="R18" s="38"/>
      <c r="S18" s="38"/>
      <c r="T18" s="38"/>
      <c r="U18" s="38"/>
    </row>
    <row r="19" spans="1:21" ht="1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C49</f>
        <v>193</v>
      </c>
      <c r="J19" s="279"/>
      <c r="K19" s="117">
        <f>SP!G23</f>
        <v>1</v>
      </c>
      <c r="L19" s="118">
        <f>ROUNDUP(SUM(K49:K49),0)</f>
        <v>70</v>
      </c>
      <c r="M19" s="119">
        <f t="shared" si="0"/>
        <v>70</v>
      </c>
      <c r="N19" s="123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C50</f>
        <v>192</v>
      </c>
      <c r="J20" s="279"/>
      <c r="K20" s="117">
        <f>SP!G24</f>
        <v>1</v>
      </c>
      <c r="L20" s="118">
        <f>ROUNDUP(SUM(K50:K51),0)</f>
        <v>49</v>
      </c>
      <c r="M20" s="119">
        <f t="shared" si="0"/>
        <v>49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263" t="s">
        <v>385</v>
      </c>
      <c r="L21" s="263"/>
      <c r="M21" s="187">
        <f>ROUNDUP(SUM(M6:M20),0)</f>
        <v>1508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25">
      <c r="A22" s="38"/>
      <c r="B22" s="38"/>
      <c r="C22" s="206"/>
      <c r="D22" s="206"/>
      <c r="E22" s="206"/>
      <c r="F22" s="206"/>
      <c r="G22" s="206"/>
      <c r="H22" s="206"/>
      <c r="I22" s="207"/>
      <c r="J22" s="207"/>
      <c r="K22" s="208"/>
      <c r="L22" s="208"/>
      <c r="M22" s="209"/>
      <c r="N22" s="123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41">
        <v>206</v>
      </c>
      <c r="D23" s="193"/>
      <c r="E23" s="265" t="s">
        <v>763</v>
      </c>
      <c r="F23" s="266"/>
      <c r="G23" s="102">
        <f>SP!D10</f>
        <v>1225</v>
      </c>
      <c r="H23" s="102">
        <f>SP!E10</f>
        <v>829</v>
      </c>
      <c r="I23" s="103">
        <v>1</v>
      </c>
      <c r="J23" s="189">
        <f>SP!H10</f>
        <v>49.300000000000004</v>
      </c>
      <c r="K23" s="190">
        <f t="shared" ref="K23:K26" si="2">ROUNDUP(I23*J23,1)</f>
        <v>49.3</v>
      </c>
      <c r="L23" s="181" t="s">
        <v>754</v>
      </c>
      <c r="M23" s="125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41">
        <v>205</v>
      </c>
      <c r="D24" s="193"/>
      <c r="E24" s="265" t="s">
        <v>763</v>
      </c>
      <c r="F24" s="266"/>
      <c r="G24" s="102">
        <f>SP!D11</f>
        <v>1225</v>
      </c>
      <c r="H24" s="102">
        <f>SP!E11</f>
        <v>1000</v>
      </c>
      <c r="I24" s="103">
        <v>1</v>
      </c>
      <c r="J24" s="189">
        <f>SP!H11</f>
        <v>59.5</v>
      </c>
      <c r="K24" s="190">
        <f t="shared" si="2"/>
        <v>59.5</v>
      </c>
      <c r="L24" s="181" t="s">
        <v>754</v>
      </c>
      <c r="M24" s="125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41">
        <v>204</v>
      </c>
      <c r="D25" s="193"/>
      <c r="E25" s="265" t="s">
        <v>763</v>
      </c>
      <c r="F25" s="266"/>
      <c r="G25" s="102">
        <f>SP!D12</f>
        <v>1225</v>
      </c>
      <c r="H25" s="102">
        <f>SP!E12</f>
        <v>794</v>
      </c>
      <c r="I25" s="103">
        <v>1</v>
      </c>
      <c r="J25" s="189">
        <f>SP!H12</f>
        <v>47.2</v>
      </c>
      <c r="K25" s="190">
        <f t="shared" si="2"/>
        <v>47.2</v>
      </c>
      <c r="L25" s="181" t="s">
        <v>754</v>
      </c>
      <c r="M25" s="125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40">
        <v>203</v>
      </c>
      <c r="D26" s="193"/>
      <c r="E26" s="265" t="s">
        <v>763</v>
      </c>
      <c r="F26" s="266"/>
      <c r="G26" s="102">
        <f>SP!D13</f>
        <v>1225</v>
      </c>
      <c r="H26" s="102">
        <f>SP!E13</f>
        <v>643</v>
      </c>
      <c r="I26" s="103">
        <v>1</v>
      </c>
      <c r="J26" s="189">
        <f>SP!H13</f>
        <v>38.300000000000004</v>
      </c>
      <c r="K26" s="190">
        <f t="shared" si="2"/>
        <v>38.299999999999997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41">
        <v>202</v>
      </c>
      <c r="D27" s="193"/>
      <c r="E27" s="265" t="s">
        <v>763</v>
      </c>
      <c r="F27" s="266"/>
      <c r="G27" s="102">
        <f>SP!D14</f>
        <v>1225</v>
      </c>
      <c r="H27" s="102">
        <f>SP!E14</f>
        <v>1000</v>
      </c>
      <c r="I27" s="103">
        <v>1</v>
      </c>
      <c r="J27" s="189">
        <f>SP!H14</f>
        <v>59.5</v>
      </c>
      <c r="K27" s="190">
        <f t="shared" ref="K27" si="3">ROUNDUP(I27*J27,1)</f>
        <v>59.5</v>
      </c>
      <c r="L27" s="181" t="s">
        <v>754</v>
      </c>
      <c r="M27" s="125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92">
        <v>201</v>
      </c>
      <c r="D28" s="238">
        <v>201.2</v>
      </c>
      <c r="E28" s="182" t="s">
        <v>298</v>
      </c>
      <c r="F28" s="130" t="s">
        <v>761</v>
      </c>
      <c r="G28" s="115">
        <v>1271</v>
      </c>
      <c r="H28" s="115" t="s">
        <v>751</v>
      </c>
      <c r="I28" s="114">
        <v>1</v>
      </c>
      <c r="J28" s="188">
        <f t="shared" ref="J28" si="4">((LEFT(F28,(FIND("x",F28,1)-1)))*(RIGHT(F28,LEN(F28)-SEARCH("x",F28))))*(G28)*7850/(1000^3)</f>
        <v>5.5873160000000004</v>
      </c>
      <c r="K28" s="116">
        <f t="shared" ref="K28" si="5">ROUNDUP(I28*J28,0)</f>
        <v>6</v>
      </c>
      <c r="L28" s="114" t="s">
        <v>754</v>
      </c>
      <c r="M28" s="183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4"/>
      <c r="D29" s="193">
        <v>201.1</v>
      </c>
      <c r="E29" s="265" t="s">
        <v>763</v>
      </c>
      <c r="F29" s="266"/>
      <c r="G29" s="102">
        <f>SP!D15</f>
        <v>1271</v>
      </c>
      <c r="H29" s="102">
        <f>SP!E15</f>
        <v>643</v>
      </c>
      <c r="I29" s="103">
        <v>1</v>
      </c>
      <c r="J29" s="189">
        <f>SP!H15</f>
        <v>39.700000000000003</v>
      </c>
      <c r="K29" s="190">
        <f t="shared" ref="K29:K51" si="6">ROUNDUP(I29*J29,1)</f>
        <v>39.700000000000003</v>
      </c>
      <c r="L29" s="181" t="s">
        <v>754</v>
      </c>
      <c r="M29" s="125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40">
        <v>200</v>
      </c>
      <c r="D30" s="193"/>
      <c r="E30" s="265" t="s">
        <v>763</v>
      </c>
      <c r="F30" s="266"/>
      <c r="G30" s="102">
        <f>SP!D16</f>
        <v>1271</v>
      </c>
      <c r="H30" s="102">
        <f>SP!E16</f>
        <v>1000</v>
      </c>
      <c r="I30" s="103">
        <v>1</v>
      </c>
      <c r="J30" s="189">
        <f>SP!H16</f>
        <v>61.7</v>
      </c>
      <c r="K30" s="190">
        <f t="shared" si="6"/>
        <v>61.7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67">
        <v>199</v>
      </c>
      <c r="D31" s="192">
        <v>199.4</v>
      </c>
      <c r="E31" s="182" t="s">
        <v>298</v>
      </c>
      <c r="F31" s="130" t="s">
        <v>761</v>
      </c>
      <c r="G31" s="115">
        <v>623</v>
      </c>
      <c r="H31" s="115" t="s">
        <v>751</v>
      </c>
      <c r="I31" s="114">
        <v>1</v>
      </c>
      <c r="J31" s="188">
        <f t="shared" ref="J31:J33" si="7">((LEFT(F31,(FIND("x",F31,1)-1)))*(RIGHT(F31,LEN(F31)-SEARCH("x",F31))))*(G31)*7850/(1000^3)</f>
        <v>2.7387079999999999</v>
      </c>
      <c r="K31" s="116">
        <f t="shared" ref="K31:K33" si="8">ROUNDUP(I31*J31,0)</f>
        <v>3</v>
      </c>
      <c r="L31" s="114" t="s">
        <v>754</v>
      </c>
      <c r="M31" s="183" t="s">
        <v>762</v>
      </c>
      <c r="N31" s="123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68"/>
      <c r="D32" s="194">
        <v>199.3</v>
      </c>
      <c r="E32" s="105" t="s">
        <v>298</v>
      </c>
      <c r="F32" s="104" t="s">
        <v>761</v>
      </c>
      <c r="G32" s="98">
        <v>790</v>
      </c>
      <c r="H32" s="98" t="s">
        <v>751</v>
      </c>
      <c r="I32" s="99">
        <v>1</v>
      </c>
      <c r="J32" s="191">
        <f t="shared" si="7"/>
        <v>3.4728400000000001</v>
      </c>
      <c r="K32" s="101">
        <f t="shared" si="8"/>
        <v>4</v>
      </c>
      <c r="L32" s="99" t="s">
        <v>754</v>
      </c>
      <c r="M32" s="106" t="s">
        <v>762</v>
      </c>
      <c r="N32" s="123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68"/>
      <c r="D33" s="194">
        <v>199.2</v>
      </c>
      <c r="E33" s="105" t="s">
        <v>298</v>
      </c>
      <c r="F33" s="104" t="s">
        <v>761</v>
      </c>
      <c r="G33" s="98">
        <v>206</v>
      </c>
      <c r="H33" s="98" t="s">
        <v>751</v>
      </c>
      <c r="I33" s="99">
        <v>1</v>
      </c>
      <c r="J33" s="191">
        <f t="shared" si="7"/>
        <v>0.90557600000000005</v>
      </c>
      <c r="K33" s="101">
        <f t="shared" si="8"/>
        <v>1</v>
      </c>
      <c r="L33" s="99" t="s">
        <v>754</v>
      </c>
      <c r="M33" s="106" t="s">
        <v>762</v>
      </c>
      <c r="N33" s="123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69"/>
      <c r="D34" s="193">
        <v>199.1</v>
      </c>
      <c r="E34" s="265" t="s">
        <v>763</v>
      </c>
      <c r="F34" s="266"/>
      <c r="G34" s="102">
        <f>SP!D17</f>
        <v>2420</v>
      </c>
      <c r="H34" s="102">
        <f>SP!E17</f>
        <v>829</v>
      </c>
      <c r="I34" s="103">
        <v>1</v>
      </c>
      <c r="J34" s="189">
        <f>SP!H17</f>
        <v>97.3</v>
      </c>
      <c r="K34" s="190">
        <f t="shared" si="6"/>
        <v>97.3</v>
      </c>
      <c r="L34" s="181" t="s">
        <v>754</v>
      </c>
      <c r="M34" s="125" t="s">
        <v>762</v>
      </c>
      <c r="N34" s="123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67">
        <v>198</v>
      </c>
      <c r="D35" s="192">
        <v>198.4</v>
      </c>
      <c r="E35" s="182" t="s">
        <v>298</v>
      </c>
      <c r="F35" s="130" t="s">
        <v>761</v>
      </c>
      <c r="G35" s="115">
        <v>126</v>
      </c>
      <c r="H35" s="115" t="s">
        <v>751</v>
      </c>
      <c r="I35" s="114">
        <v>1</v>
      </c>
      <c r="J35" s="188">
        <f t="shared" ref="J35:J37" si="9">((LEFT(F35,(FIND("x",F35,1)-1)))*(RIGHT(F35,LEN(F35)-SEARCH("x",F35))))*(G35)*7850/(1000^3)</f>
        <v>0.55389600000000005</v>
      </c>
      <c r="K35" s="116">
        <f t="shared" ref="K35:K37" si="10">ROUNDUP(I35*J35,0)</f>
        <v>1</v>
      </c>
      <c r="L35" s="114" t="s">
        <v>754</v>
      </c>
      <c r="M35" s="183" t="s">
        <v>762</v>
      </c>
      <c r="N35" s="123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68"/>
      <c r="D36" s="194">
        <v>198.3</v>
      </c>
      <c r="E36" s="105" t="s">
        <v>298</v>
      </c>
      <c r="F36" s="104" t="s">
        <v>761</v>
      </c>
      <c r="G36" s="98">
        <v>790</v>
      </c>
      <c r="H36" s="98" t="s">
        <v>751</v>
      </c>
      <c r="I36" s="99">
        <v>1</v>
      </c>
      <c r="J36" s="191">
        <f t="shared" si="9"/>
        <v>3.4728400000000001</v>
      </c>
      <c r="K36" s="101">
        <f t="shared" si="10"/>
        <v>4</v>
      </c>
      <c r="L36" s="99" t="s">
        <v>754</v>
      </c>
      <c r="M36" s="106" t="s">
        <v>762</v>
      </c>
      <c r="N36" s="123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68"/>
      <c r="D37" s="194">
        <v>198.2</v>
      </c>
      <c r="E37" s="105" t="s">
        <v>298</v>
      </c>
      <c r="F37" s="104" t="s">
        <v>761</v>
      </c>
      <c r="G37" s="98">
        <v>874</v>
      </c>
      <c r="H37" s="98" t="s">
        <v>751</v>
      </c>
      <c r="I37" s="99">
        <v>1</v>
      </c>
      <c r="J37" s="191">
        <f t="shared" si="9"/>
        <v>3.842104</v>
      </c>
      <c r="K37" s="101">
        <f t="shared" si="10"/>
        <v>4</v>
      </c>
      <c r="L37" s="99" t="s">
        <v>754</v>
      </c>
      <c r="M37" s="106" t="s">
        <v>762</v>
      </c>
      <c r="N37" s="123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69"/>
      <c r="D38" s="193">
        <v>198.1</v>
      </c>
      <c r="E38" s="265" t="s">
        <v>763</v>
      </c>
      <c r="F38" s="266"/>
      <c r="G38" s="102">
        <f>SP!D18</f>
        <v>2420</v>
      </c>
      <c r="H38" s="102">
        <f>SP!E18</f>
        <v>1000</v>
      </c>
      <c r="I38" s="103">
        <v>1</v>
      </c>
      <c r="J38" s="189">
        <f>SP!H18</f>
        <v>117.39999999999999</v>
      </c>
      <c r="K38" s="190">
        <f t="shared" si="6"/>
        <v>117.4</v>
      </c>
      <c r="L38" s="181" t="s">
        <v>754</v>
      </c>
      <c r="M38" s="125" t="s">
        <v>762</v>
      </c>
      <c r="N38" s="123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67">
        <v>197</v>
      </c>
      <c r="D39" s="192">
        <v>197.2</v>
      </c>
      <c r="E39" s="182" t="s">
        <v>298</v>
      </c>
      <c r="F39" s="130" t="s">
        <v>761</v>
      </c>
      <c r="G39" s="115">
        <v>1000</v>
      </c>
      <c r="H39" s="115" t="s">
        <v>751</v>
      </c>
      <c r="I39" s="114">
        <v>1</v>
      </c>
      <c r="J39" s="188">
        <f t="shared" ref="J39" si="11">((LEFT(F39,(FIND("x",F39,1)-1)))*(RIGHT(F39,LEN(F39)-SEARCH("x",F39))))*(G39)*7850/(1000^3)</f>
        <v>4.3959999999999999</v>
      </c>
      <c r="K39" s="116">
        <f t="shared" ref="K39" si="12">ROUNDUP(I39*J39,0)</f>
        <v>5</v>
      </c>
      <c r="L39" s="114" t="s">
        <v>754</v>
      </c>
      <c r="M39" s="183" t="s">
        <v>762</v>
      </c>
      <c r="N39" s="123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69"/>
      <c r="D40" s="193">
        <v>197.1</v>
      </c>
      <c r="E40" s="265" t="s">
        <v>763</v>
      </c>
      <c r="F40" s="266"/>
      <c r="G40" s="102">
        <f>SP!D19</f>
        <v>2420</v>
      </c>
      <c r="H40" s="102">
        <f>SP!E19</f>
        <v>1000</v>
      </c>
      <c r="I40" s="103">
        <v>1</v>
      </c>
      <c r="J40" s="189">
        <f>SP!H19</f>
        <v>117.39999999999999</v>
      </c>
      <c r="K40" s="190">
        <f t="shared" si="6"/>
        <v>117.4</v>
      </c>
      <c r="L40" s="181" t="s">
        <v>754</v>
      </c>
      <c r="M40" s="125" t="s">
        <v>762</v>
      </c>
      <c r="N40" s="123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67">
        <v>196</v>
      </c>
      <c r="D41" s="192">
        <v>196.3</v>
      </c>
      <c r="E41" s="182" t="s">
        <v>298</v>
      </c>
      <c r="F41" s="130" t="s">
        <v>761</v>
      </c>
      <c r="G41" s="115">
        <v>445</v>
      </c>
      <c r="H41" s="115" t="s">
        <v>751</v>
      </c>
      <c r="I41" s="114">
        <v>1</v>
      </c>
      <c r="J41" s="188">
        <f t="shared" ref="J41:J42" si="13">((LEFT(F41,(FIND("x",F41,1)-1)))*(RIGHT(F41,LEN(F41)-SEARCH("x",F41))))*(G41)*7850/(1000^3)</f>
        <v>1.9562200000000001</v>
      </c>
      <c r="K41" s="116">
        <f t="shared" ref="K41:K42" si="14">ROUNDUP(I41*J41,0)</f>
        <v>2</v>
      </c>
      <c r="L41" s="114" t="s">
        <v>754</v>
      </c>
      <c r="M41" s="183" t="s">
        <v>762</v>
      </c>
      <c r="N41" s="123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68"/>
      <c r="D42" s="194">
        <v>196.2</v>
      </c>
      <c r="E42" s="105" t="s">
        <v>298</v>
      </c>
      <c r="F42" s="104" t="s">
        <v>761</v>
      </c>
      <c r="G42" s="98">
        <v>380</v>
      </c>
      <c r="H42" s="98" t="s">
        <v>751</v>
      </c>
      <c r="I42" s="99">
        <v>2</v>
      </c>
      <c r="J42" s="191">
        <f t="shared" si="13"/>
        <v>1.67048</v>
      </c>
      <c r="K42" s="101">
        <f t="shared" si="14"/>
        <v>4</v>
      </c>
      <c r="L42" s="99" t="s">
        <v>754</v>
      </c>
      <c r="M42" s="106" t="s">
        <v>762</v>
      </c>
      <c r="N42" s="123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69"/>
      <c r="D43" s="193">
        <v>196.1</v>
      </c>
      <c r="E43" s="265" t="s">
        <v>763</v>
      </c>
      <c r="F43" s="266"/>
      <c r="G43" s="102">
        <f>SP!D20</f>
        <v>2420</v>
      </c>
      <c r="H43" s="102">
        <f>SP!E20</f>
        <v>1000</v>
      </c>
      <c r="I43" s="103">
        <v>1</v>
      </c>
      <c r="J43" s="189">
        <f>SP!H20</f>
        <v>117.39999999999999</v>
      </c>
      <c r="K43" s="190">
        <f t="shared" si="6"/>
        <v>117.4</v>
      </c>
      <c r="L43" s="181" t="s">
        <v>754</v>
      </c>
      <c r="M43" s="125" t="s">
        <v>762</v>
      </c>
      <c r="N43" s="123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67">
        <v>195</v>
      </c>
      <c r="D44" s="192">
        <v>195.3</v>
      </c>
      <c r="E44" s="182" t="s">
        <v>298</v>
      </c>
      <c r="F44" s="130" t="s">
        <v>761</v>
      </c>
      <c r="G44" s="115">
        <v>700</v>
      </c>
      <c r="H44" s="115" t="s">
        <v>751</v>
      </c>
      <c r="I44" s="114">
        <v>1</v>
      </c>
      <c r="J44" s="188">
        <f t="shared" ref="J44:J45" si="15">((LEFT(F44,(FIND("x",F44,1)-1)))*(RIGHT(F44,LEN(F44)-SEARCH("x",F44))))*(G44)*7850/(1000^3)</f>
        <v>3.0771999999999999</v>
      </c>
      <c r="K44" s="116">
        <f t="shared" ref="K44:K45" si="16">ROUNDUP(I44*J44,0)</f>
        <v>4</v>
      </c>
      <c r="L44" s="114" t="s">
        <v>754</v>
      </c>
      <c r="M44" s="183" t="s">
        <v>762</v>
      </c>
      <c r="N44" s="123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68"/>
      <c r="D45" s="194">
        <v>195.2</v>
      </c>
      <c r="E45" s="105" t="s">
        <v>298</v>
      </c>
      <c r="F45" s="104" t="s">
        <v>761</v>
      </c>
      <c r="G45" s="98">
        <v>348</v>
      </c>
      <c r="H45" s="98" t="s">
        <v>751</v>
      </c>
      <c r="I45" s="99">
        <v>1</v>
      </c>
      <c r="J45" s="191">
        <f t="shared" si="15"/>
        <v>1.5298080000000001</v>
      </c>
      <c r="K45" s="101">
        <f t="shared" si="16"/>
        <v>2</v>
      </c>
      <c r="L45" s="99" t="s">
        <v>754</v>
      </c>
      <c r="M45" s="106" t="s">
        <v>762</v>
      </c>
      <c r="N45" s="123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69"/>
      <c r="D46" s="193">
        <v>195.1</v>
      </c>
      <c r="E46" s="265" t="s">
        <v>763</v>
      </c>
      <c r="F46" s="266"/>
      <c r="G46" s="102">
        <f>SP!D21</f>
        <v>900</v>
      </c>
      <c r="H46" s="102">
        <f>SP!E21</f>
        <v>348</v>
      </c>
      <c r="I46" s="103">
        <v>1</v>
      </c>
      <c r="J46" s="189">
        <f>SP!H21</f>
        <v>15.2</v>
      </c>
      <c r="K46" s="190">
        <f t="shared" si="6"/>
        <v>15.2</v>
      </c>
      <c r="L46" s="181" t="s">
        <v>754</v>
      </c>
      <c r="M46" s="125" t="s">
        <v>762</v>
      </c>
      <c r="N46" s="123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67">
        <v>194</v>
      </c>
      <c r="D47" s="192">
        <v>194.2</v>
      </c>
      <c r="E47" s="182" t="s">
        <v>298</v>
      </c>
      <c r="F47" s="130" t="s">
        <v>761</v>
      </c>
      <c r="G47" s="115">
        <v>760</v>
      </c>
      <c r="H47" s="115" t="s">
        <v>751</v>
      </c>
      <c r="I47" s="114">
        <v>1</v>
      </c>
      <c r="J47" s="188">
        <f t="shared" ref="J47" si="17">((LEFT(F47,(FIND("x",F47,1)-1)))*(RIGHT(F47,LEN(F47)-SEARCH("x",F47))))*(G47)*7850/(1000^3)</f>
        <v>3.3409599999999999</v>
      </c>
      <c r="K47" s="116">
        <f t="shared" ref="K47" si="18">ROUNDUP(I47*J47,0)</f>
        <v>4</v>
      </c>
      <c r="L47" s="114" t="s">
        <v>754</v>
      </c>
      <c r="M47" s="183" t="s">
        <v>762</v>
      </c>
      <c r="N47" s="123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69"/>
      <c r="D48" s="193">
        <v>194.1</v>
      </c>
      <c r="E48" s="265" t="s">
        <v>763</v>
      </c>
      <c r="F48" s="266"/>
      <c r="G48" s="102">
        <f>SP!D22</f>
        <v>900</v>
      </c>
      <c r="H48" s="102">
        <f>SP!E22</f>
        <v>760</v>
      </c>
      <c r="I48" s="103">
        <v>1</v>
      </c>
      <c r="J48" s="189">
        <f>SP!H22</f>
        <v>33.200000000000003</v>
      </c>
      <c r="K48" s="190">
        <f t="shared" si="6"/>
        <v>33.200000000000003</v>
      </c>
      <c r="L48" s="181" t="s">
        <v>754</v>
      </c>
      <c r="M48" s="125" t="s">
        <v>762</v>
      </c>
      <c r="N48" s="123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41">
        <v>193</v>
      </c>
      <c r="D49" s="193"/>
      <c r="E49" s="265" t="s">
        <v>763</v>
      </c>
      <c r="F49" s="266"/>
      <c r="G49" s="102">
        <f>SP!D23</f>
        <v>1425</v>
      </c>
      <c r="H49" s="102">
        <f>SP!E23</f>
        <v>1000</v>
      </c>
      <c r="I49" s="103">
        <v>1</v>
      </c>
      <c r="J49" s="189">
        <f>SP!H23</f>
        <v>69.199999999999989</v>
      </c>
      <c r="K49" s="190">
        <f t="shared" si="6"/>
        <v>69.2</v>
      </c>
      <c r="L49" s="181" t="s">
        <v>754</v>
      </c>
      <c r="M49" s="125" t="s">
        <v>762</v>
      </c>
      <c r="N49" s="123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67">
        <v>192</v>
      </c>
      <c r="D50" s="192">
        <v>192.2</v>
      </c>
      <c r="E50" s="182" t="s">
        <v>298</v>
      </c>
      <c r="F50" s="130" t="s">
        <v>761</v>
      </c>
      <c r="G50" s="115">
        <v>1000</v>
      </c>
      <c r="H50" s="115" t="s">
        <v>751</v>
      </c>
      <c r="I50" s="114">
        <v>1</v>
      </c>
      <c r="J50" s="188">
        <f t="shared" ref="J50" si="19">((LEFT(F50,(FIND("x",F50,1)-1)))*(RIGHT(F50,LEN(F50)-SEARCH("x",F50))))*(G50)*7850/(1000^3)</f>
        <v>4.3959999999999999</v>
      </c>
      <c r="K50" s="116">
        <f t="shared" ref="K50" si="20">ROUNDUP(I50*J50,0)</f>
        <v>5</v>
      </c>
      <c r="L50" s="114" t="s">
        <v>754</v>
      </c>
      <c r="M50" s="183" t="s">
        <v>762</v>
      </c>
      <c r="N50" s="123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69"/>
      <c r="D51" s="193">
        <v>192.1</v>
      </c>
      <c r="E51" s="265" t="s">
        <v>763</v>
      </c>
      <c r="F51" s="266"/>
      <c r="G51" s="102">
        <f>SP!D24</f>
        <v>900</v>
      </c>
      <c r="H51" s="102">
        <f>SP!E24</f>
        <v>1000</v>
      </c>
      <c r="I51" s="103">
        <v>1</v>
      </c>
      <c r="J51" s="189">
        <f>SP!H24</f>
        <v>43.7</v>
      </c>
      <c r="K51" s="190">
        <f t="shared" si="6"/>
        <v>43.7</v>
      </c>
      <c r="L51" s="181" t="s">
        <v>754</v>
      </c>
      <c r="M51" s="125" t="s">
        <v>762</v>
      </c>
      <c r="N51" s="123"/>
      <c r="P51" s="93"/>
      <c r="Q51" s="38"/>
      <c r="R51" s="38"/>
      <c r="S51" s="38"/>
      <c r="T51" s="38"/>
      <c r="U51" s="38"/>
    </row>
    <row r="52" spans="1:21" ht="30" customHeight="1" x14ac:dyDescent="0.2">
      <c r="A52" s="34" t="s">
        <v>3</v>
      </c>
      <c r="B52" s="38"/>
      <c r="C52" s="285" t="s">
        <v>5</v>
      </c>
      <c r="D52" s="285" t="s">
        <v>6</v>
      </c>
      <c r="E52" s="287" t="s">
        <v>7</v>
      </c>
      <c r="F52" s="288"/>
      <c r="G52" s="282" t="s">
        <v>8</v>
      </c>
      <c r="H52" s="282" t="s">
        <v>757</v>
      </c>
      <c r="I52" s="280" t="s">
        <v>9</v>
      </c>
      <c r="J52" s="184" t="s">
        <v>10</v>
      </c>
      <c r="K52" s="185" t="s">
        <v>11</v>
      </c>
      <c r="L52" s="280" t="s">
        <v>13</v>
      </c>
      <c r="M52" s="281" t="s">
        <v>14</v>
      </c>
      <c r="N52" s="123"/>
      <c r="P52" s="93"/>
      <c r="Q52" s="93"/>
      <c r="R52" s="93"/>
      <c r="S52" s="93"/>
      <c r="T52" s="93"/>
      <c r="U52" s="93"/>
    </row>
    <row r="53" spans="1:21" ht="30" customHeight="1" thickBot="1" x14ac:dyDescent="0.25">
      <c r="A53" s="34" t="s">
        <v>3</v>
      </c>
      <c r="B53" s="38"/>
      <c r="C53" s="286"/>
      <c r="D53" s="286"/>
      <c r="E53" s="289"/>
      <c r="F53" s="252"/>
      <c r="G53" s="283"/>
      <c r="H53" s="283"/>
      <c r="I53" s="254"/>
      <c r="J53" s="257" t="s">
        <v>12</v>
      </c>
      <c r="K53" s="258"/>
      <c r="L53" s="254"/>
      <c r="M53" s="256"/>
      <c r="N53" s="123"/>
      <c r="P53" s="93"/>
      <c r="Q53" s="93"/>
      <c r="R53" s="93"/>
      <c r="S53" s="93"/>
      <c r="T53" s="93"/>
      <c r="U53" s="93"/>
    </row>
    <row r="54" spans="1:21" ht="7.5" customHeight="1" x14ac:dyDescent="0.2">
      <c r="A54" s="38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38"/>
      <c r="P54" s="93"/>
      <c r="Q54" s="93"/>
      <c r="R54" s="93"/>
      <c r="S54" s="93"/>
      <c r="T54" s="93"/>
      <c r="U54" s="93"/>
    </row>
    <row r="55" spans="1:21" s="93" customFormat="1" ht="21.95" customHeight="1" x14ac:dyDescent="0.2">
      <c r="E55" s="94"/>
    </row>
    <row r="56" spans="1:21" ht="21.95" customHeight="1" x14ac:dyDescent="0.2"/>
    <row r="57" spans="1:21" ht="21.95" customHeight="1" x14ac:dyDescent="0.2"/>
    <row r="58" spans="1:21" ht="21.95" customHeight="1" x14ac:dyDescent="0.2"/>
    <row r="59" spans="1:21" ht="21.95" customHeight="1" x14ac:dyDescent="0.2"/>
    <row r="60" spans="1:21" ht="21.95" customHeight="1" x14ac:dyDescent="0.2"/>
  </sheetData>
  <dataConsolidate/>
  <mergeCells count="52">
    <mergeCell ref="B54:M54"/>
    <mergeCell ref="C47:C48"/>
    <mergeCell ref="C44:C46"/>
    <mergeCell ref="C35:C38"/>
    <mergeCell ref="C31:C34"/>
    <mergeCell ref="G52:G53"/>
    <mergeCell ref="H52:H53"/>
    <mergeCell ref="I52:I53"/>
    <mergeCell ref="L52:L53"/>
    <mergeCell ref="M52:M53"/>
    <mergeCell ref="J53:K53"/>
    <mergeCell ref="E46:F46"/>
    <mergeCell ref="E48:F48"/>
    <mergeCell ref="E49:F49"/>
    <mergeCell ref="C50:C51"/>
    <mergeCell ref="E51:F51"/>
    <mergeCell ref="C52:C53"/>
    <mergeCell ref="D52:D53"/>
    <mergeCell ref="E52:F53"/>
    <mergeCell ref="E34:F34"/>
    <mergeCell ref="E38:F38"/>
    <mergeCell ref="C39:C40"/>
    <mergeCell ref="E40:F40"/>
    <mergeCell ref="C41:C43"/>
    <mergeCell ref="E43:F43"/>
    <mergeCell ref="E27:F27"/>
    <mergeCell ref="C28:C29"/>
    <mergeCell ref="E29:F29"/>
    <mergeCell ref="E30:F30"/>
    <mergeCell ref="K21:L21"/>
    <mergeCell ref="E23:F23"/>
    <mergeCell ref="E24:F24"/>
    <mergeCell ref="E25:F25"/>
    <mergeCell ref="E26:F26"/>
    <mergeCell ref="I20:J20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8:J8"/>
    <mergeCell ref="I4:J5"/>
    <mergeCell ref="K4:K5"/>
    <mergeCell ref="L4:M4"/>
    <mergeCell ref="I6:J6"/>
    <mergeCell ref="I7:J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workbookViewId="0">
      <selection activeCell="AB18" sqref="AB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3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2" t="s">
        <v>387</v>
      </c>
      <c r="J3" s="112"/>
      <c r="K3" s="112"/>
      <c r="L3" s="113"/>
      <c r="M3" s="113"/>
      <c r="N3" s="123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3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39" t="s">
        <v>11</v>
      </c>
      <c r="N5" s="123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C15</f>
        <v>213</v>
      </c>
      <c r="J6" s="279"/>
      <c r="K6" s="117">
        <f>SP!G3</f>
        <v>1</v>
      </c>
      <c r="L6" s="118">
        <f>ROUNDUP(SUM(K15:K16),0)</f>
        <v>49</v>
      </c>
      <c r="M6" s="119">
        <f t="shared" ref="M6:M12" si="0">ROUNDUP(K6*L6,0)</f>
        <v>49</v>
      </c>
      <c r="N6" s="123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C17</f>
        <v>212</v>
      </c>
      <c r="J7" s="279"/>
      <c r="K7" s="117">
        <f>SP!G4</f>
        <v>1</v>
      </c>
      <c r="L7" s="118">
        <f>ROUNDUP(SUM(K17:K18),0)</f>
        <v>58</v>
      </c>
      <c r="M7" s="119">
        <f t="shared" si="0"/>
        <v>58</v>
      </c>
      <c r="N7" s="123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C19</f>
        <v>211</v>
      </c>
      <c r="J8" s="279"/>
      <c r="K8" s="117">
        <f>SP!G5</f>
        <v>1</v>
      </c>
      <c r="L8" s="118">
        <f>ROUNDUP(SUM(K19:K22),0)</f>
        <v>35</v>
      </c>
      <c r="M8" s="119">
        <f t="shared" si="0"/>
        <v>35</v>
      </c>
      <c r="N8" s="123"/>
      <c r="P8" s="93"/>
      <c r="Q8" s="38"/>
      <c r="R8" s="38"/>
      <c r="S8" s="38"/>
      <c r="T8" s="38"/>
      <c r="U8" s="38"/>
    </row>
    <row r="9" spans="1:21" ht="18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C23</f>
        <v>210</v>
      </c>
      <c r="J9" s="279"/>
      <c r="K9" s="117">
        <f>SP!G6</f>
        <v>1</v>
      </c>
      <c r="L9" s="118">
        <f>ROUNDUP(SUM(K23:K24),0)</f>
        <v>41</v>
      </c>
      <c r="M9" s="119">
        <f t="shared" si="0"/>
        <v>41</v>
      </c>
      <c r="N9" s="123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C25</f>
        <v>209</v>
      </c>
      <c r="J10" s="279"/>
      <c r="K10" s="117">
        <f>SP!G7</f>
        <v>5</v>
      </c>
      <c r="L10" s="118">
        <f>ROUNDUP(SUM(K25:K26),0)</f>
        <v>49</v>
      </c>
      <c r="M10" s="119">
        <f t="shared" si="0"/>
        <v>245</v>
      </c>
      <c r="N10" s="123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C27</f>
        <v>208</v>
      </c>
      <c r="J11" s="279"/>
      <c r="K11" s="117">
        <f>SP!G8</f>
        <v>1</v>
      </c>
      <c r="L11" s="118">
        <f>ROUNDUP(SUM(K27:K30),0)</f>
        <v>43</v>
      </c>
      <c r="M11" s="119">
        <f t="shared" si="0"/>
        <v>43</v>
      </c>
      <c r="N11" s="123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C31</f>
        <v>207</v>
      </c>
      <c r="J12" s="279"/>
      <c r="K12" s="117">
        <f>SP!G9</f>
        <v>1</v>
      </c>
      <c r="L12" s="118">
        <f>ROUNDUP(SUM(K31:K31),0)</f>
        <v>40</v>
      </c>
      <c r="M12" s="119">
        <f t="shared" si="0"/>
        <v>40</v>
      </c>
      <c r="N12" s="123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63" t="s">
        <v>385</v>
      </c>
      <c r="L13" s="263"/>
      <c r="M13" s="187">
        <f>ROUNDUP(SUM(M6:M12),0)</f>
        <v>511</v>
      </c>
      <c r="N13" s="123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206"/>
      <c r="D14" s="206"/>
      <c r="E14" s="206"/>
      <c r="F14" s="206"/>
      <c r="G14" s="206"/>
      <c r="H14" s="206"/>
      <c r="I14" s="207"/>
      <c r="J14" s="207"/>
      <c r="K14" s="208"/>
      <c r="L14" s="208"/>
      <c r="M14" s="209"/>
      <c r="N14" s="123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67">
        <v>213</v>
      </c>
      <c r="D15" s="192">
        <v>213.2</v>
      </c>
      <c r="E15" s="182" t="s">
        <v>298</v>
      </c>
      <c r="F15" s="130" t="s">
        <v>761</v>
      </c>
      <c r="G15" s="115">
        <v>829</v>
      </c>
      <c r="H15" s="115" t="s">
        <v>751</v>
      </c>
      <c r="I15" s="114">
        <v>2</v>
      </c>
      <c r="J15" s="188">
        <f t="shared" ref="J15" si="1">((LEFT(F15,(FIND("x",F15,1)-1)))*(RIGHT(F15,LEN(F15)-SEARCH("x",F15))))*(G15)*7850/(1000^3)</f>
        <v>3.6442839999999999</v>
      </c>
      <c r="K15" s="116">
        <f t="shared" ref="K15" si="2">ROUNDUP(I15*J15,0)</f>
        <v>8</v>
      </c>
      <c r="L15" s="114" t="s">
        <v>754</v>
      </c>
      <c r="M15" s="183" t="s">
        <v>762</v>
      </c>
      <c r="N15" s="123"/>
      <c r="P15" s="93"/>
      <c r="Q15" s="38"/>
      <c r="R15" s="38"/>
      <c r="S15" s="38"/>
      <c r="T15" s="38"/>
      <c r="U15" s="38"/>
    </row>
    <row r="16" spans="1:21" ht="18.75" customHeight="1" thickBot="1" x14ac:dyDescent="0.35">
      <c r="A16" s="38"/>
      <c r="B16" s="38"/>
      <c r="C16" s="269"/>
      <c r="D16" s="193">
        <v>213.1</v>
      </c>
      <c r="E16" s="265" t="s">
        <v>763</v>
      </c>
      <c r="F16" s="266"/>
      <c r="G16" s="102">
        <f>SP!D3</f>
        <v>1000</v>
      </c>
      <c r="H16" s="102">
        <f>SP!E3</f>
        <v>829</v>
      </c>
      <c r="I16" s="103">
        <v>1</v>
      </c>
      <c r="J16" s="189">
        <f>SP!H3</f>
        <v>40.300000000000004</v>
      </c>
      <c r="K16" s="190">
        <f t="shared" ref="K16:K31" si="3">ROUNDUP(I16*J16,1)</f>
        <v>40.299999999999997</v>
      </c>
      <c r="L16" s="181" t="s">
        <v>754</v>
      </c>
      <c r="M16" s="125" t="s">
        <v>762</v>
      </c>
      <c r="N16" s="123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67">
        <v>212</v>
      </c>
      <c r="D17" s="192">
        <v>212.2</v>
      </c>
      <c r="E17" s="182" t="s">
        <v>298</v>
      </c>
      <c r="F17" s="130" t="s">
        <v>761</v>
      </c>
      <c r="G17" s="115">
        <v>1000</v>
      </c>
      <c r="H17" s="115" t="s">
        <v>751</v>
      </c>
      <c r="I17" s="114">
        <v>2</v>
      </c>
      <c r="J17" s="188">
        <f t="shared" ref="J17" si="4">((LEFT(F17,(FIND("x",F17,1)-1)))*(RIGHT(F17,LEN(F17)-SEARCH("x",F17))))*(G17)*7850/(1000^3)</f>
        <v>4.3959999999999999</v>
      </c>
      <c r="K17" s="116">
        <f t="shared" ref="K17" si="5">ROUNDUP(I17*J17,0)</f>
        <v>9</v>
      </c>
      <c r="L17" s="114" t="s">
        <v>754</v>
      </c>
      <c r="M17" s="183" t="s">
        <v>762</v>
      </c>
      <c r="N17" s="123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69"/>
      <c r="D18" s="193">
        <v>212.1</v>
      </c>
      <c r="E18" s="265" t="s">
        <v>763</v>
      </c>
      <c r="F18" s="266"/>
      <c r="G18" s="102">
        <f>SP!D4</f>
        <v>1000</v>
      </c>
      <c r="H18" s="102">
        <f>SP!E4</f>
        <v>1000</v>
      </c>
      <c r="I18" s="103">
        <v>1</v>
      </c>
      <c r="J18" s="189">
        <f>SP!H4</f>
        <v>48.5</v>
      </c>
      <c r="K18" s="190">
        <f t="shared" si="3"/>
        <v>48.5</v>
      </c>
      <c r="L18" s="181" t="s">
        <v>754</v>
      </c>
      <c r="M18" s="125" t="s">
        <v>762</v>
      </c>
      <c r="N18" s="123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67">
        <v>211</v>
      </c>
      <c r="D19" s="192">
        <v>211.4</v>
      </c>
      <c r="E19" s="182" t="s">
        <v>298</v>
      </c>
      <c r="F19" s="130" t="s">
        <v>761</v>
      </c>
      <c r="G19" s="115">
        <v>469</v>
      </c>
      <c r="H19" s="115" t="s">
        <v>751</v>
      </c>
      <c r="I19" s="114">
        <v>1</v>
      </c>
      <c r="J19" s="188">
        <f t="shared" ref="J19:J21" si="6">((LEFT(F19,(FIND("x",F19,1)-1)))*(RIGHT(F19,LEN(F19)-SEARCH("x",F19))))*(G19)*7850/(1000^3)</f>
        <v>2.0617239999999999</v>
      </c>
      <c r="K19" s="116">
        <f t="shared" ref="K19:K21" si="7">ROUNDUP(I19*J19,0)</f>
        <v>3</v>
      </c>
      <c r="L19" s="114" t="s">
        <v>754</v>
      </c>
      <c r="M19" s="183" t="s">
        <v>762</v>
      </c>
      <c r="N19" s="123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97"/>
      <c r="D20" s="194">
        <v>211.3</v>
      </c>
      <c r="E20" s="105" t="s">
        <v>298</v>
      </c>
      <c r="F20" s="104" t="s">
        <v>761</v>
      </c>
      <c r="G20" s="98">
        <v>250</v>
      </c>
      <c r="H20" s="98" t="s">
        <v>751</v>
      </c>
      <c r="I20" s="99">
        <v>1</v>
      </c>
      <c r="J20" s="191">
        <f t="shared" ref="J20" si="8">((LEFT(F20,(FIND("x",F20,1)-1)))*(RIGHT(F20,LEN(F20)-SEARCH("x",F20))))*(G20)*7850/(1000^3)</f>
        <v>1.099</v>
      </c>
      <c r="K20" s="101">
        <f t="shared" ref="K20" si="9">ROUNDUP(I20*J20,0)</f>
        <v>2</v>
      </c>
      <c r="L20" s="99" t="s">
        <v>754</v>
      </c>
      <c r="M20" s="106" t="s">
        <v>762</v>
      </c>
      <c r="N20" s="123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68"/>
      <c r="D21" s="194">
        <v>211.2</v>
      </c>
      <c r="E21" s="105" t="s">
        <v>298</v>
      </c>
      <c r="F21" s="104" t="s">
        <v>761</v>
      </c>
      <c r="G21" s="98">
        <v>188</v>
      </c>
      <c r="H21" s="98" t="s">
        <v>751</v>
      </c>
      <c r="I21" s="99">
        <v>1</v>
      </c>
      <c r="J21" s="191">
        <f t="shared" si="6"/>
        <v>0.82644799999999996</v>
      </c>
      <c r="K21" s="101">
        <f t="shared" si="7"/>
        <v>1</v>
      </c>
      <c r="L21" s="99" t="s">
        <v>754</v>
      </c>
      <c r="M21" s="106" t="s">
        <v>762</v>
      </c>
      <c r="N21" s="123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69"/>
      <c r="D22" s="193">
        <v>211.1</v>
      </c>
      <c r="E22" s="265" t="s">
        <v>763</v>
      </c>
      <c r="F22" s="266"/>
      <c r="G22" s="102">
        <f>SP!D5</f>
        <v>900</v>
      </c>
      <c r="H22" s="102">
        <f>SP!E5</f>
        <v>657</v>
      </c>
      <c r="I22" s="103">
        <v>1</v>
      </c>
      <c r="J22" s="189">
        <f>SP!H5</f>
        <v>28.700000000000003</v>
      </c>
      <c r="K22" s="190">
        <f t="shared" si="3"/>
        <v>28.7</v>
      </c>
      <c r="L22" s="181" t="s">
        <v>754</v>
      </c>
      <c r="M22" s="125" t="s">
        <v>762</v>
      </c>
      <c r="N22" s="123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67">
        <v>210</v>
      </c>
      <c r="D23" s="192">
        <v>210.2</v>
      </c>
      <c r="E23" s="182" t="s">
        <v>298</v>
      </c>
      <c r="F23" s="130" t="s">
        <v>761</v>
      </c>
      <c r="G23" s="115">
        <v>829</v>
      </c>
      <c r="H23" s="115" t="s">
        <v>751</v>
      </c>
      <c r="I23" s="114">
        <v>1</v>
      </c>
      <c r="J23" s="188">
        <f t="shared" ref="J23" si="10">((LEFT(F23,(FIND("x",F23,1)-1)))*(RIGHT(F23,LEN(F23)-SEARCH("x",F23))))*(G23)*7850/(1000^3)</f>
        <v>3.6442839999999999</v>
      </c>
      <c r="K23" s="116">
        <f t="shared" ref="K23" si="11">ROUNDUP(I23*J23,0)</f>
        <v>4</v>
      </c>
      <c r="L23" s="114" t="s">
        <v>754</v>
      </c>
      <c r="M23" s="183" t="s">
        <v>762</v>
      </c>
      <c r="N23" s="123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69"/>
      <c r="D24" s="193">
        <v>210.1</v>
      </c>
      <c r="E24" s="265" t="s">
        <v>763</v>
      </c>
      <c r="F24" s="266"/>
      <c r="G24" s="102">
        <f>SP!D6</f>
        <v>900</v>
      </c>
      <c r="H24" s="102">
        <f>SP!E6</f>
        <v>829</v>
      </c>
      <c r="I24" s="103">
        <v>1</v>
      </c>
      <c r="J24" s="189">
        <f>SP!H6</f>
        <v>36.200000000000003</v>
      </c>
      <c r="K24" s="190">
        <f t="shared" si="3"/>
        <v>36.200000000000003</v>
      </c>
      <c r="L24" s="181" t="s">
        <v>754</v>
      </c>
      <c r="M24" s="125" t="s">
        <v>762</v>
      </c>
      <c r="N24" s="123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67">
        <v>209</v>
      </c>
      <c r="D25" s="192">
        <v>209.2</v>
      </c>
      <c r="E25" s="182" t="s">
        <v>298</v>
      </c>
      <c r="F25" s="130" t="s">
        <v>761</v>
      </c>
      <c r="G25" s="115">
        <v>1000</v>
      </c>
      <c r="H25" s="115" t="s">
        <v>751</v>
      </c>
      <c r="I25" s="114">
        <v>1</v>
      </c>
      <c r="J25" s="188">
        <f t="shared" ref="J25" si="12">((LEFT(F25,(FIND("x",F25,1)-1)))*(RIGHT(F25,LEN(F25)-SEARCH("x",F25))))*(G25)*7850/(1000^3)</f>
        <v>4.3959999999999999</v>
      </c>
      <c r="K25" s="116">
        <f t="shared" ref="K25" si="13">ROUNDUP(I25*J25,0)</f>
        <v>5</v>
      </c>
      <c r="L25" s="114" t="s">
        <v>754</v>
      </c>
      <c r="M25" s="183" t="s">
        <v>762</v>
      </c>
      <c r="N25" s="123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69"/>
      <c r="D26" s="193">
        <v>209.1</v>
      </c>
      <c r="E26" s="265" t="s">
        <v>763</v>
      </c>
      <c r="F26" s="266"/>
      <c r="G26" s="102">
        <f>SP!D7</f>
        <v>900</v>
      </c>
      <c r="H26" s="102">
        <f>SP!E7</f>
        <v>1000</v>
      </c>
      <c r="I26" s="103">
        <v>1</v>
      </c>
      <c r="J26" s="189">
        <f>SP!H7</f>
        <v>43.7</v>
      </c>
      <c r="K26" s="190">
        <f t="shared" si="3"/>
        <v>43.7</v>
      </c>
      <c r="L26" s="181" t="s">
        <v>754</v>
      </c>
      <c r="M26" s="125" t="s">
        <v>762</v>
      </c>
      <c r="N26" s="123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67">
        <v>208</v>
      </c>
      <c r="D27" s="192">
        <v>208.4</v>
      </c>
      <c r="E27" s="182" t="s">
        <v>298</v>
      </c>
      <c r="F27" s="130" t="s">
        <v>761</v>
      </c>
      <c r="G27" s="115">
        <v>293</v>
      </c>
      <c r="H27" s="115" t="s">
        <v>751</v>
      </c>
      <c r="I27" s="114">
        <v>1</v>
      </c>
      <c r="J27" s="188">
        <f t="shared" ref="J27:J29" si="14">((LEFT(F27,(FIND("x",F27,1)-1)))*(RIGHT(F27,LEN(F27)-SEARCH("x",F27))))*(G27)*7850/(1000^3)</f>
        <v>1.288028</v>
      </c>
      <c r="K27" s="116">
        <f t="shared" ref="K27:K29" si="15">ROUNDUP(I27*J27,0)</f>
        <v>2</v>
      </c>
      <c r="L27" s="114" t="s">
        <v>754</v>
      </c>
      <c r="M27" s="183" t="s">
        <v>762</v>
      </c>
      <c r="N27" s="123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68"/>
      <c r="D28" s="194">
        <v>208.3</v>
      </c>
      <c r="E28" s="105" t="s">
        <v>298</v>
      </c>
      <c r="F28" s="104" t="s">
        <v>761</v>
      </c>
      <c r="G28" s="98">
        <v>530</v>
      </c>
      <c r="H28" s="98" t="s">
        <v>751</v>
      </c>
      <c r="I28" s="99">
        <v>1</v>
      </c>
      <c r="J28" s="191">
        <f t="shared" si="14"/>
        <v>2.3298800000000002</v>
      </c>
      <c r="K28" s="101">
        <f t="shared" si="15"/>
        <v>3</v>
      </c>
      <c r="L28" s="99" t="s">
        <v>754</v>
      </c>
      <c r="M28" s="106" t="s">
        <v>762</v>
      </c>
      <c r="N28" s="123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68"/>
      <c r="D29" s="194">
        <v>208.2</v>
      </c>
      <c r="E29" s="105" t="s">
        <v>298</v>
      </c>
      <c r="F29" s="104" t="s">
        <v>761</v>
      </c>
      <c r="G29" s="98">
        <v>501</v>
      </c>
      <c r="H29" s="98" t="s">
        <v>751</v>
      </c>
      <c r="I29" s="99">
        <v>1</v>
      </c>
      <c r="J29" s="191">
        <f t="shared" si="14"/>
        <v>2.2023959999999998</v>
      </c>
      <c r="K29" s="101">
        <f t="shared" si="15"/>
        <v>3</v>
      </c>
      <c r="L29" s="99" t="s">
        <v>754</v>
      </c>
      <c r="M29" s="106" t="s">
        <v>762</v>
      </c>
      <c r="N29" s="123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69"/>
      <c r="D30" s="193">
        <v>208.1</v>
      </c>
      <c r="E30" s="265" t="s">
        <v>763</v>
      </c>
      <c r="F30" s="266"/>
      <c r="G30" s="102">
        <f>SP!D8</f>
        <v>900</v>
      </c>
      <c r="H30" s="102">
        <f>SP!E8</f>
        <v>794</v>
      </c>
      <c r="I30" s="103">
        <v>1</v>
      </c>
      <c r="J30" s="189">
        <f>SP!H8</f>
        <v>34.700000000000003</v>
      </c>
      <c r="K30" s="190">
        <f t="shared" si="3"/>
        <v>34.700000000000003</v>
      </c>
      <c r="L30" s="181" t="s">
        <v>754</v>
      </c>
      <c r="M30" s="125" t="s">
        <v>762</v>
      </c>
      <c r="N30" s="123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40">
        <v>207</v>
      </c>
      <c r="D31" s="193"/>
      <c r="E31" s="265" t="s">
        <v>763</v>
      </c>
      <c r="F31" s="266"/>
      <c r="G31" s="102">
        <f>SP!D9</f>
        <v>1225</v>
      </c>
      <c r="H31" s="102">
        <f>SP!E9</f>
        <v>657</v>
      </c>
      <c r="I31" s="103">
        <v>1</v>
      </c>
      <c r="J31" s="189">
        <f>SP!H9</f>
        <v>39.1</v>
      </c>
      <c r="K31" s="190">
        <f t="shared" si="3"/>
        <v>39.1</v>
      </c>
      <c r="L31" s="181" t="s">
        <v>754</v>
      </c>
      <c r="M31" s="125" t="s">
        <v>762</v>
      </c>
      <c r="N31" s="123"/>
      <c r="P31" s="93"/>
      <c r="Q31" s="38"/>
      <c r="R31" s="38"/>
      <c r="S31" s="38"/>
      <c r="T31" s="38"/>
      <c r="U31" s="38"/>
    </row>
    <row r="32" spans="1:21" ht="30" customHeight="1" x14ac:dyDescent="0.2">
      <c r="A32" s="34" t="s">
        <v>3</v>
      </c>
      <c r="B32" s="38"/>
      <c r="C32" s="285" t="s">
        <v>5</v>
      </c>
      <c r="D32" s="285" t="s">
        <v>6</v>
      </c>
      <c r="E32" s="287" t="s">
        <v>7</v>
      </c>
      <c r="F32" s="288"/>
      <c r="G32" s="282" t="s">
        <v>8</v>
      </c>
      <c r="H32" s="282" t="s">
        <v>757</v>
      </c>
      <c r="I32" s="280" t="s">
        <v>9</v>
      </c>
      <c r="J32" s="184" t="s">
        <v>10</v>
      </c>
      <c r="K32" s="185" t="s">
        <v>11</v>
      </c>
      <c r="L32" s="280" t="s">
        <v>13</v>
      </c>
      <c r="M32" s="281" t="s">
        <v>14</v>
      </c>
      <c r="N32" s="123"/>
      <c r="P32" s="93"/>
      <c r="Q32" s="93"/>
      <c r="R32" s="93"/>
      <c r="S32" s="93"/>
      <c r="T32" s="93"/>
      <c r="U32" s="93"/>
    </row>
    <row r="33" spans="1:21" ht="30" customHeight="1" thickBot="1" x14ac:dyDescent="0.25">
      <c r="A33" s="34" t="s">
        <v>3</v>
      </c>
      <c r="B33" s="38"/>
      <c r="C33" s="286"/>
      <c r="D33" s="286"/>
      <c r="E33" s="289"/>
      <c r="F33" s="252"/>
      <c r="G33" s="283"/>
      <c r="H33" s="283"/>
      <c r="I33" s="254"/>
      <c r="J33" s="257" t="s">
        <v>12</v>
      </c>
      <c r="K33" s="258"/>
      <c r="L33" s="254"/>
      <c r="M33" s="256"/>
      <c r="N33" s="123"/>
      <c r="P33" s="93"/>
      <c r="Q33" s="93"/>
      <c r="R33" s="93"/>
      <c r="S33" s="93"/>
      <c r="T33" s="93"/>
      <c r="U33" s="93"/>
    </row>
    <row r="34" spans="1:21" ht="7.5" customHeight="1" x14ac:dyDescent="0.2">
      <c r="A34" s="38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38"/>
      <c r="P34" s="93"/>
      <c r="Q34" s="93"/>
      <c r="R34" s="93"/>
      <c r="S34" s="93"/>
      <c r="T34" s="93"/>
      <c r="U34" s="93"/>
    </row>
    <row r="35" spans="1:21" s="93" customFormat="1" ht="21.95" customHeight="1" x14ac:dyDescent="0.2">
      <c r="E35" s="94"/>
    </row>
    <row r="36" spans="1:21" ht="21.95" customHeight="1" x14ac:dyDescent="0.2"/>
    <row r="37" spans="1:21" ht="21.95" customHeight="1" x14ac:dyDescent="0.2"/>
    <row r="38" spans="1:21" ht="21.95" customHeight="1" x14ac:dyDescent="0.2"/>
    <row r="39" spans="1:21" ht="21.95" customHeight="1" x14ac:dyDescent="0.2"/>
    <row r="40" spans="1:21" ht="21.95" customHeight="1" x14ac:dyDescent="0.2"/>
  </sheetData>
  <dataConsolidate/>
  <mergeCells count="34">
    <mergeCell ref="B34:M34"/>
    <mergeCell ref="C27:C30"/>
    <mergeCell ref="G32:G33"/>
    <mergeCell ref="H32:H33"/>
    <mergeCell ref="I32:I33"/>
    <mergeCell ref="L32:L33"/>
    <mergeCell ref="M32:M33"/>
    <mergeCell ref="J33:K33"/>
    <mergeCell ref="C25:C26"/>
    <mergeCell ref="E26:F26"/>
    <mergeCell ref="E30:F30"/>
    <mergeCell ref="E31:F31"/>
    <mergeCell ref="C32:C33"/>
    <mergeCell ref="D32:D33"/>
    <mergeCell ref="E32:F33"/>
    <mergeCell ref="C17:C18"/>
    <mergeCell ref="E18:F18"/>
    <mergeCell ref="C19:C22"/>
    <mergeCell ref="E22:F22"/>
    <mergeCell ref="C23:C24"/>
    <mergeCell ref="E24:F24"/>
    <mergeCell ref="I6:J6"/>
    <mergeCell ref="I4:J5"/>
    <mergeCell ref="K4:K5"/>
    <mergeCell ref="L4:M4"/>
    <mergeCell ref="C15:C16"/>
    <mergeCell ref="E16:F16"/>
    <mergeCell ref="K13:L13"/>
    <mergeCell ref="I7:J7"/>
    <mergeCell ref="I8:J8"/>
    <mergeCell ref="I9:J9"/>
    <mergeCell ref="I10:J10"/>
    <mergeCell ref="I11:J11"/>
    <mergeCell ref="I12:J12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17"/>
  <sheetViews>
    <sheetView topLeftCell="A4" workbookViewId="0">
      <selection activeCell="E14" sqref="E14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47"/>
      <c r="C2" s="147"/>
      <c r="D2" s="148"/>
      <c r="E2" s="148"/>
      <c r="F2" s="148"/>
      <c r="G2" s="303" t="s">
        <v>755</v>
      </c>
      <c r="H2" s="303"/>
      <c r="I2" s="149">
        <f>ROUNDUP(SUM(I3:I215),0)</f>
        <v>16747</v>
      </c>
      <c r="J2" s="147" t="s">
        <v>756</v>
      </c>
      <c r="K2" s="147"/>
    </row>
    <row r="3" spans="2:11" ht="17.25" customHeight="1" x14ac:dyDescent="0.3">
      <c r="B3" s="259" t="s">
        <v>764</v>
      </c>
      <c r="C3" s="150">
        <v>213</v>
      </c>
      <c r="D3" s="225">
        <v>1000</v>
      </c>
      <c r="E3" s="151">
        <v>829</v>
      </c>
      <c r="F3" s="152">
        <f>(D3*E3)/1000^2</f>
        <v>0.82899999999999996</v>
      </c>
      <c r="G3" s="153">
        <v>1</v>
      </c>
      <c r="H3" s="154">
        <f t="shared" ref="H3:H66" si="0">ROUNDUP(48.5*F3,1)</f>
        <v>40.300000000000004</v>
      </c>
      <c r="I3" s="155">
        <f t="shared" ref="I3:I66" si="1">ROUNDUP(G3*H3,1)</f>
        <v>40.299999999999997</v>
      </c>
      <c r="J3" s="156" t="s">
        <v>754</v>
      </c>
      <c r="K3" s="157"/>
    </row>
    <row r="4" spans="2:11" ht="17.25" customHeight="1" x14ac:dyDescent="0.3">
      <c r="B4" s="264"/>
      <c r="C4" s="158">
        <v>212</v>
      </c>
      <c r="D4" s="224">
        <v>1000</v>
      </c>
      <c r="E4" s="159">
        <v>1000</v>
      </c>
      <c r="F4" s="169">
        <f t="shared" ref="F4:F66" si="2">(D4*E4)/1000^2</f>
        <v>1</v>
      </c>
      <c r="G4" s="161">
        <v>1</v>
      </c>
      <c r="H4" s="162">
        <f t="shared" si="0"/>
        <v>48.5</v>
      </c>
      <c r="I4" s="163">
        <f t="shared" si="1"/>
        <v>48.5</v>
      </c>
      <c r="J4" s="173" t="s">
        <v>754</v>
      </c>
      <c r="K4" s="165"/>
    </row>
    <row r="5" spans="2:11" ht="17.25" customHeight="1" x14ac:dyDescent="0.3">
      <c r="B5" s="264"/>
      <c r="C5" s="158">
        <v>211</v>
      </c>
      <c r="D5" s="224">
        <v>900</v>
      </c>
      <c r="E5" s="159">
        <v>657</v>
      </c>
      <c r="F5" s="169">
        <f>(D5*E5)/1000^2</f>
        <v>0.59130000000000005</v>
      </c>
      <c r="G5" s="161">
        <v>1</v>
      </c>
      <c r="H5" s="162">
        <f t="shared" si="0"/>
        <v>28.700000000000003</v>
      </c>
      <c r="I5" s="163">
        <f t="shared" si="1"/>
        <v>28.7</v>
      </c>
      <c r="J5" s="173" t="s">
        <v>754</v>
      </c>
      <c r="K5" s="165"/>
    </row>
    <row r="6" spans="2:11" ht="17.25" customHeight="1" x14ac:dyDescent="0.3">
      <c r="B6" s="264"/>
      <c r="C6" s="158">
        <v>210</v>
      </c>
      <c r="D6" s="224">
        <v>900</v>
      </c>
      <c r="E6" s="159">
        <v>829</v>
      </c>
      <c r="F6" s="169">
        <f t="shared" si="2"/>
        <v>0.74609999999999999</v>
      </c>
      <c r="G6" s="161">
        <v>1</v>
      </c>
      <c r="H6" s="162">
        <f t="shared" si="0"/>
        <v>36.200000000000003</v>
      </c>
      <c r="I6" s="163">
        <f t="shared" si="1"/>
        <v>36.200000000000003</v>
      </c>
      <c r="J6" s="173" t="s">
        <v>754</v>
      </c>
      <c r="K6" s="165"/>
    </row>
    <row r="7" spans="2:11" ht="17.25" customHeight="1" x14ac:dyDescent="0.3">
      <c r="B7" s="264"/>
      <c r="C7" s="158">
        <v>209</v>
      </c>
      <c r="D7" s="224">
        <v>900</v>
      </c>
      <c r="E7" s="159">
        <v>1000</v>
      </c>
      <c r="F7" s="169">
        <f t="shared" si="2"/>
        <v>0.9</v>
      </c>
      <c r="G7" s="161">
        <v>5</v>
      </c>
      <c r="H7" s="162">
        <f t="shared" si="0"/>
        <v>43.7</v>
      </c>
      <c r="I7" s="163">
        <f t="shared" si="1"/>
        <v>218.5</v>
      </c>
      <c r="J7" s="173" t="s">
        <v>754</v>
      </c>
      <c r="K7" s="165"/>
    </row>
    <row r="8" spans="2:11" ht="17.25" customHeight="1" x14ac:dyDescent="0.3">
      <c r="B8" s="264"/>
      <c r="C8" s="158">
        <v>208</v>
      </c>
      <c r="D8" s="224">
        <v>900</v>
      </c>
      <c r="E8" s="159">
        <v>794</v>
      </c>
      <c r="F8" s="169">
        <f t="shared" si="2"/>
        <v>0.71460000000000001</v>
      </c>
      <c r="G8" s="161">
        <v>1</v>
      </c>
      <c r="H8" s="162">
        <f t="shared" si="0"/>
        <v>34.700000000000003</v>
      </c>
      <c r="I8" s="163">
        <f t="shared" si="1"/>
        <v>34.700000000000003</v>
      </c>
      <c r="J8" s="173" t="s">
        <v>754</v>
      </c>
      <c r="K8" s="165"/>
    </row>
    <row r="9" spans="2:11" ht="17.25" customHeight="1" x14ac:dyDescent="0.3">
      <c r="B9" s="264"/>
      <c r="C9" s="158">
        <v>207</v>
      </c>
      <c r="D9" s="224">
        <v>1225</v>
      </c>
      <c r="E9" s="159">
        <v>657</v>
      </c>
      <c r="F9" s="169">
        <f t="shared" si="2"/>
        <v>0.80482500000000001</v>
      </c>
      <c r="G9" s="161">
        <v>1</v>
      </c>
      <c r="H9" s="162">
        <f t="shared" si="0"/>
        <v>39.1</v>
      </c>
      <c r="I9" s="163">
        <f t="shared" si="1"/>
        <v>39.1</v>
      </c>
      <c r="J9" s="173" t="s">
        <v>754</v>
      </c>
      <c r="K9" s="165"/>
    </row>
    <row r="10" spans="2:11" ht="17.25" customHeight="1" x14ac:dyDescent="0.3">
      <c r="B10" s="264"/>
      <c r="C10" s="158">
        <v>206</v>
      </c>
      <c r="D10" s="224">
        <v>1225</v>
      </c>
      <c r="E10" s="159">
        <v>829</v>
      </c>
      <c r="F10" s="169">
        <f t="shared" si="2"/>
        <v>1.015525</v>
      </c>
      <c r="G10" s="161">
        <v>1</v>
      </c>
      <c r="H10" s="162">
        <f t="shared" si="0"/>
        <v>49.300000000000004</v>
      </c>
      <c r="I10" s="163">
        <f t="shared" si="1"/>
        <v>49.3</v>
      </c>
      <c r="J10" s="173" t="s">
        <v>754</v>
      </c>
      <c r="K10" s="165"/>
    </row>
    <row r="11" spans="2:11" ht="17.25" customHeight="1" x14ac:dyDescent="0.3">
      <c r="B11" s="264"/>
      <c r="C11" s="158">
        <v>205</v>
      </c>
      <c r="D11" s="224">
        <v>1225</v>
      </c>
      <c r="E11" s="159">
        <v>1000</v>
      </c>
      <c r="F11" s="169">
        <f t="shared" si="2"/>
        <v>1.2250000000000001</v>
      </c>
      <c r="G11" s="161">
        <v>5</v>
      </c>
      <c r="H11" s="162">
        <f t="shared" si="0"/>
        <v>59.5</v>
      </c>
      <c r="I11" s="163">
        <f t="shared" si="1"/>
        <v>297.5</v>
      </c>
      <c r="J11" s="173" t="s">
        <v>754</v>
      </c>
      <c r="K11" s="165"/>
    </row>
    <row r="12" spans="2:11" ht="17.25" customHeight="1" x14ac:dyDescent="0.3">
      <c r="B12" s="264"/>
      <c r="C12" s="158">
        <v>204</v>
      </c>
      <c r="D12" s="224">
        <v>1225</v>
      </c>
      <c r="E12" s="159">
        <v>794</v>
      </c>
      <c r="F12" s="169">
        <f t="shared" si="2"/>
        <v>0.97265000000000001</v>
      </c>
      <c r="G12" s="161">
        <v>1</v>
      </c>
      <c r="H12" s="162">
        <f t="shared" si="0"/>
        <v>47.2</v>
      </c>
      <c r="I12" s="163">
        <f t="shared" si="1"/>
        <v>47.2</v>
      </c>
      <c r="J12" s="173" t="s">
        <v>754</v>
      </c>
      <c r="K12" s="165"/>
    </row>
    <row r="13" spans="2:11" ht="17.25" customHeight="1" x14ac:dyDescent="0.3">
      <c r="B13" s="264"/>
      <c r="C13" s="158">
        <v>203</v>
      </c>
      <c r="D13" s="224">
        <v>1225</v>
      </c>
      <c r="E13" s="159">
        <v>643</v>
      </c>
      <c r="F13" s="169">
        <f t="shared" si="2"/>
        <v>0.78767500000000001</v>
      </c>
      <c r="G13" s="161">
        <v>1</v>
      </c>
      <c r="H13" s="162">
        <f t="shared" si="0"/>
        <v>38.300000000000004</v>
      </c>
      <c r="I13" s="163">
        <f t="shared" si="1"/>
        <v>38.299999999999997</v>
      </c>
      <c r="J13" s="173" t="s">
        <v>754</v>
      </c>
      <c r="K13" s="165"/>
    </row>
    <row r="14" spans="2:11" ht="17.25" customHeight="1" x14ac:dyDescent="0.3">
      <c r="B14" s="264"/>
      <c r="C14" s="158">
        <v>202</v>
      </c>
      <c r="D14" s="224">
        <v>1225</v>
      </c>
      <c r="E14" s="159">
        <v>1000</v>
      </c>
      <c r="F14" s="169">
        <f t="shared" si="2"/>
        <v>1.2250000000000001</v>
      </c>
      <c r="G14" s="161">
        <v>3</v>
      </c>
      <c r="H14" s="162">
        <f t="shared" si="0"/>
        <v>59.5</v>
      </c>
      <c r="I14" s="163">
        <f t="shared" si="1"/>
        <v>178.5</v>
      </c>
      <c r="J14" s="173" t="s">
        <v>754</v>
      </c>
      <c r="K14" s="165"/>
    </row>
    <row r="15" spans="2:11" ht="17.25" customHeight="1" x14ac:dyDescent="0.3">
      <c r="B15" s="264"/>
      <c r="C15" s="158">
        <v>201</v>
      </c>
      <c r="D15" s="224">
        <v>1271</v>
      </c>
      <c r="E15" s="159">
        <v>643</v>
      </c>
      <c r="F15" s="169">
        <f t="shared" si="2"/>
        <v>0.81725300000000001</v>
      </c>
      <c r="G15" s="161">
        <v>1</v>
      </c>
      <c r="H15" s="162">
        <f t="shared" si="0"/>
        <v>39.700000000000003</v>
      </c>
      <c r="I15" s="163">
        <f t="shared" si="1"/>
        <v>39.700000000000003</v>
      </c>
      <c r="J15" s="173" t="s">
        <v>754</v>
      </c>
      <c r="K15" s="165"/>
    </row>
    <row r="16" spans="2:11" ht="17.25" customHeight="1" x14ac:dyDescent="0.3">
      <c r="B16" s="264"/>
      <c r="C16" s="158">
        <v>200</v>
      </c>
      <c r="D16" s="224">
        <v>1271</v>
      </c>
      <c r="E16" s="159">
        <v>1000</v>
      </c>
      <c r="F16" s="169">
        <f t="shared" si="2"/>
        <v>1.2709999999999999</v>
      </c>
      <c r="G16" s="161">
        <v>3</v>
      </c>
      <c r="H16" s="162">
        <f t="shared" si="0"/>
        <v>61.7</v>
      </c>
      <c r="I16" s="163">
        <f t="shared" si="1"/>
        <v>185.1</v>
      </c>
      <c r="J16" s="173" t="s">
        <v>754</v>
      </c>
      <c r="K16" s="165"/>
    </row>
    <row r="17" spans="2:11" ht="17.25" customHeight="1" x14ac:dyDescent="0.3">
      <c r="B17" s="264"/>
      <c r="C17" s="158">
        <v>199</v>
      </c>
      <c r="D17" s="224">
        <v>2420</v>
      </c>
      <c r="E17" s="159">
        <v>829</v>
      </c>
      <c r="F17" s="169">
        <f t="shared" si="2"/>
        <v>2.0061800000000001</v>
      </c>
      <c r="G17" s="161">
        <v>1</v>
      </c>
      <c r="H17" s="162">
        <f t="shared" si="0"/>
        <v>97.3</v>
      </c>
      <c r="I17" s="163">
        <f t="shared" si="1"/>
        <v>97.3</v>
      </c>
      <c r="J17" s="173" t="s">
        <v>754</v>
      </c>
      <c r="K17" s="165"/>
    </row>
    <row r="18" spans="2:11" ht="17.25" customHeight="1" x14ac:dyDescent="0.3">
      <c r="B18" s="264"/>
      <c r="C18" s="158">
        <v>198</v>
      </c>
      <c r="D18" s="224">
        <v>2420</v>
      </c>
      <c r="E18" s="159">
        <v>1000</v>
      </c>
      <c r="F18" s="169">
        <f t="shared" si="2"/>
        <v>2.42</v>
      </c>
      <c r="G18" s="161">
        <v>1</v>
      </c>
      <c r="H18" s="162">
        <f t="shared" si="0"/>
        <v>117.39999999999999</v>
      </c>
      <c r="I18" s="163">
        <f t="shared" si="1"/>
        <v>117.4</v>
      </c>
      <c r="J18" s="173" t="s">
        <v>754</v>
      </c>
      <c r="K18" s="165"/>
    </row>
    <row r="19" spans="2:11" ht="17.25" customHeight="1" x14ac:dyDescent="0.3">
      <c r="B19" s="264"/>
      <c r="C19" s="158">
        <v>197</v>
      </c>
      <c r="D19" s="224">
        <v>2420</v>
      </c>
      <c r="E19" s="159">
        <v>1000</v>
      </c>
      <c r="F19" s="169">
        <f t="shared" si="2"/>
        <v>2.42</v>
      </c>
      <c r="G19" s="161">
        <v>1</v>
      </c>
      <c r="H19" s="162">
        <f t="shared" si="0"/>
        <v>117.39999999999999</v>
      </c>
      <c r="I19" s="163">
        <f t="shared" si="1"/>
        <v>117.4</v>
      </c>
      <c r="J19" s="173" t="s">
        <v>754</v>
      </c>
      <c r="K19" s="165"/>
    </row>
    <row r="20" spans="2:11" ht="17.25" customHeight="1" x14ac:dyDescent="0.3">
      <c r="B20" s="264"/>
      <c r="C20" s="158">
        <v>196</v>
      </c>
      <c r="D20" s="224">
        <v>2420</v>
      </c>
      <c r="E20" s="159">
        <v>1000</v>
      </c>
      <c r="F20" s="169">
        <f t="shared" si="2"/>
        <v>2.42</v>
      </c>
      <c r="G20" s="161">
        <v>1</v>
      </c>
      <c r="H20" s="162">
        <f t="shared" si="0"/>
        <v>117.39999999999999</v>
      </c>
      <c r="I20" s="163">
        <f t="shared" si="1"/>
        <v>117.4</v>
      </c>
      <c r="J20" s="173" t="s">
        <v>754</v>
      </c>
      <c r="K20" s="165"/>
    </row>
    <row r="21" spans="2:11" ht="17.25" customHeight="1" x14ac:dyDescent="0.3">
      <c r="B21" s="264"/>
      <c r="C21" s="158">
        <v>195</v>
      </c>
      <c r="D21" s="224">
        <v>900</v>
      </c>
      <c r="E21" s="159">
        <v>348</v>
      </c>
      <c r="F21" s="169">
        <f t="shared" si="2"/>
        <v>0.31319999999999998</v>
      </c>
      <c r="G21" s="161">
        <v>1</v>
      </c>
      <c r="H21" s="162">
        <f t="shared" si="0"/>
        <v>15.2</v>
      </c>
      <c r="I21" s="163">
        <f t="shared" si="1"/>
        <v>15.2</v>
      </c>
      <c r="J21" s="173" t="s">
        <v>754</v>
      </c>
      <c r="K21" s="165"/>
    </row>
    <row r="22" spans="2:11" ht="17.25" customHeight="1" x14ac:dyDescent="0.3">
      <c r="B22" s="264"/>
      <c r="C22" s="158">
        <v>194</v>
      </c>
      <c r="D22" s="224">
        <v>900</v>
      </c>
      <c r="E22" s="159">
        <v>760</v>
      </c>
      <c r="F22" s="169">
        <f t="shared" si="2"/>
        <v>0.68400000000000005</v>
      </c>
      <c r="G22" s="161">
        <v>1</v>
      </c>
      <c r="H22" s="162">
        <f t="shared" si="0"/>
        <v>33.200000000000003</v>
      </c>
      <c r="I22" s="163">
        <f t="shared" si="1"/>
        <v>33.200000000000003</v>
      </c>
      <c r="J22" s="173" t="s">
        <v>754</v>
      </c>
      <c r="K22" s="165"/>
    </row>
    <row r="23" spans="2:11" ht="17.25" customHeight="1" x14ac:dyDescent="0.3">
      <c r="B23" s="264"/>
      <c r="C23" s="158">
        <v>193</v>
      </c>
      <c r="D23" s="224">
        <v>1425</v>
      </c>
      <c r="E23" s="159">
        <v>1000</v>
      </c>
      <c r="F23" s="169">
        <f t="shared" si="2"/>
        <v>1.425</v>
      </c>
      <c r="G23" s="161">
        <v>1</v>
      </c>
      <c r="H23" s="162">
        <f t="shared" si="0"/>
        <v>69.199999999999989</v>
      </c>
      <c r="I23" s="163">
        <f t="shared" si="1"/>
        <v>69.2</v>
      </c>
      <c r="J23" s="173" t="s">
        <v>754</v>
      </c>
      <c r="K23" s="165"/>
    </row>
    <row r="24" spans="2:11" ht="17.25" customHeight="1" x14ac:dyDescent="0.3">
      <c r="B24" s="264"/>
      <c r="C24" s="158">
        <v>192</v>
      </c>
      <c r="D24" s="224">
        <v>900</v>
      </c>
      <c r="E24" s="159">
        <v>1000</v>
      </c>
      <c r="F24" s="169">
        <f t="shared" si="2"/>
        <v>0.9</v>
      </c>
      <c r="G24" s="161">
        <v>1</v>
      </c>
      <c r="H24" s="162">
        <f t="shared" si="0"/>
        <v>43.7</v>
      </c>
      <c r="I24" s="163">
        <f t="shared" si="1"/>
        <v>43.7</v>
      </c>
      <c r="J24" s="173" t="s">
        <v>754</v>
      </c>
      <c r="K24" s="165"/>
    </row>
    <row r="25" spans="2:11" ht="17.25" customHeight="1" x14ac:dyDescent="0.3">
      <c r="B25" s="264"/>
      <c r="C25" s="158">
        <v>191</v>
      </c>
      <c r="D25" s="224">
        <v>900</v>
      </c>
      <c r="E25" s="159">
        <v>726</v>
      </c>
      <c r="F25" s="169">
        <f t="shared" si="2"/>
        <v>0.65339999999999998</v>
      </c>
      <c r="G25" s="161">
        <v>1</v>
      </c>
      <c r="H25" s="162">
        <f t="shared" si="0"/>
        <v>31.700000000000003</v>
      </c>
      <c r="I25" s="163">
        <f t="shared" si="1"/>
        <v>31.7</v>
      </c>
      <c r="J25" s="173" t="s">
        <v>754</v>
      </c>
      <c r="K25" s="165"/>
    </row>
    <row r="26" spans="2:11" ht="17.25" customHeight="1" x14ac:dyDescent="0.3">
      <c r="B26" s="264"/>
      <c r="C26" s="158">
        <v>190</v>
      </c>
      <c r="D26" s="224">
        <v>1325</v>
      </c>
      <c r="E26" s="159">
        <v>1000</v>
      </c>
      <c r="F26" s="169">
        <f t="shared" si="2"/>
        <v>1.325</v>
      </c>
      <c r="G26" s="161">
        <v>1</v>
      </c>
      <c r="H26" s="162">
        <f t="shared" si="0"/>
        <v>64.3</v>
      </c>
      <c r="I26" s="163">
        <f t="shared" si="1"/>
        <v>64.3</v>
      </c>
      <c r="J26" s="173" t="s">
        <v>754</v>
      </c>
      <c r="K26" s="165"/>
    </row>
    <row r="27" spans="2:11" ht="17.25" customHeight="1" x14ac:dyDescent="0.3">
      <c r="B27" s="264"/>
      <c r="C27" s="158">
        <v>189</v>
      </c>
      <c r="D27" s="224">
        <v>1325</v>
      </c>
      <c r="E27" s="159">
        <v>1000</v>
      </c>
      <c r="F27" s="169">
        <f t="shared" si="2"/>
        <v>1.325</v>
      </c>
      <c r="G27" s="161">
        <v>1</v>
      </c>
      <c r="H27" s="162">
        <f t="shared" si="0"/>
        <v>64.3</v>
      </c>
      <c r="I27" s="163">
        <f t="shared" si="1"/>
        <v>64.3</v>
      </c>
      <c r="J27" s="173" t="s">
        <v>754</v>
      </c>
      <c r="K27" s="165"/>
    </row>
    <row r="28" spans="2:11" ht="17.25" customHeight="1" x14ac:dyDescent="0.3">
      <c r="B28" s="264"/>
      <c r="C28" s="158">
        <v>188</v>
      </c>
      <c r="D28" s="224">
        <v>1225</v>
      </c>
      <c r="E28" s="159">
        <v>932</v>
      </c>
      <c r="F28" s="169">
        <f t="shared" si="2"/>
        <v>1.1416999999999999</v>
      </c>
      <c r="G28" s="161">
        <v>1</v>
      </c>
      <c r="H28" s="162">
        <f t="shared" si="0"/>
        <v>55.4</v>
      </c>
      <c r="I28" s="163">
        <f t="shared" si="1"/>
        <v>55.4</v>
      </c>
      <c r="J28" s="173" t="s">
        <v>754</v>
      </c>
      <c r="K28" s="165"/>
    </row>
    <row r="29" spans="2:11" ht="17.25" customHeight="1" x14ac:dyDescent="0.3">
      <c r="B29" s="264"/>
      <c r="C29" s="158">
        <v>187</v>
      </c>
      <c r="D29" s="224">
        <v>900</v>
      </c>
      <c r="E29" s="159">
        <v>932</v>
      </c>
      <c r="F29" s="169">
        <f t="shared" si="2"/>
        <v>0.83879999999999999</v>
      </c>
      <c r="G29" s="161">
        <v>1</v>
      </c>
      <c r="H29" s="162">
        <f t="shared" si="0"/>
        <v>40.700000000000003</v>
      </c>
      <c r="I29" s="163">
        <f t="shared" si="1"/>
        <v>40.700000000000003</v>
      </c>
      <c r="J29" s="173" t="s">
        <v>754</v>
      </c>
      <c r="K29" s="165"/>
    </row>
    <row r="30" spans="2:11" ht="17.25" customHeight="1" x14ac:dyDescent="0.3">
      <c r="B30" s="264"/>
      <c r="C30" s="158">
        <v>186</v>
      </c>
      <c r="D30" s="224">
        <v>2500</v>
      </c>
      <c r="E30" s="159">
        <v>588</v>
      </c>
      <c r="F30" s="169">
        <f t="shared" si="2"/>
        <v>1.47</v>
      </c>
      <c r="G30" s="161">
        <v>1</v>
      </c>
      <c r="H30" s="162">
        <f t="shared" si="0"/>
        <v>71.3</v>
      </c>
      <c r="I30" s="163">
        <f t="shared" si="1"/>
        <v>71.3</v>
      </c>
      <c r="J30" s="173" t="s">
        <v>754</v>
      </c>
      <c r="K30" s="165"/>
    </row>
    <row r="31" spans="2:11" ht="17.25" customHeight="1" x14ac:dyDescent="0.3">
      <c r="B31" s="264"/>
      <c r="C31" s="158">
        <v>185</v>
      </c>
      <c r="D31" s="224">
        <v>1725</v>
      </c>
      <c r="E31" s="159">
        <v>794</v>
      </c>
      <c r="F31" s="169">
        <f t="shared" si="2"/>
        <v>1.36965</v>
      </c>
      <c r="G31" s="161">
        <v>1</v>
      </c>
      <c r="H31" s="162">
        <f t="shared" si="0"/>
        <v>66.5</v>
      </c>
      <c r="I31" s="163">
        <f t="shared" si="1"/>
        <v>66.5</v>
      </c>
      <c r="J31" s="173" t="s">
        <v>754</v>
      </c>
      <c r="K31" s="165"/>
    </row>
    <row r="32" spans="2:11" ht="17.25" customHeight="1" x14ac:dyDescent="0.3">
      <c r="B32" s="264"/>
      <c r="C32" s="158">
        <v>184</v>
      </c>
      <c r="D32" s="224">
        <v>2500</v>
      </c>
      <c r="E32" s="159">
        <v>588</v>
      </c>
      <c r="F32" s="169">
        <f t="shared" si="2"/>
        <v>1.47</v>
      </c>
      <c r="G32" s="161">
        <v>1</v>
      </c>
      <c r="H32" s="162">
        <f t="shared" si="0"/>
        <v>71.3</v>
      </c>
      <c r="I32" s="163">
        <f t="shared" si="1"/>
        <v>71.3</v>
      </c>
      <c r="J32" s="173" t="s">
        <v>754</v>
      </c>
      <c r="K32" s="165"/>
    </row>
    <row r="33" spans="2:11" ht="17.25" customHeight="1" x14ac:dyDescent="0.3">
      <c r="B33" s="264"/>
      <c r="C33" s="158">
        <v>183</v>
      </c>
      <c r="D33" s="224">
        <v>2500</v>
      </c>
      <c r="E33" s="159">
        <v>1000</v>
      </c>
      <c r="F33" s="169">
        <f t="shared" si="2"/>
        <v>2.5</v>
      </c>
      <c r="G33" s="161">
        <v>1</v>
      </c>
      <c r="H33" s="162">
        <f t="shared" si="0"/>
        <v>121.3</v>
      </c>
      <c r="I33" s="163">
        <f t="shared" si="1"/>
        <v>121.3</v>
      </c>
      <c r="J33" s="173" t="s">
        <v>754</v>
      </c>
      <c r="K33" s="165"/>
    </row>
    <row r="34" spans="2:11" ht="17.25" customHeight="1" x14ac:dyDescent="0.3">
      <c r="B34" s="264"/>
      <c r="C34" s="158">
        <v>182</v>
      </c>
      <c r="D34" s="224">
        <v>2500</v>
      </c>
      <c r="E34" s="159">
        <v>520</v>
      </c>
      <c r="F34" s="169">
        <f t="shared" si="2"/>
        <v>1.3</v>
      </c>
      <c r="G34" s="161">
        <v>1</v>
      </c>
      <c r="H34" s="162">
        <f t="shared" si="0"/>
        <v>63.1</v>
      </c>
      <c r="I34" s="163">
        <f t="shared" si="1"/>
        <v>63.1</v>
      </c>
      <c r="J34" s="173" t="s">
        <v>754</v>
      </c>
      <c r="K34" s="165"/>
    </row>
    <row r="35" spans="2:11" ht="17.25" customHeight="1" x14ac:dyDescent="0.3">
      <c r="B35" s="264"/>
      <c r="C35" s="158">
        <v>181</v>
      </c>
      <c r="D35" s="224">
        <v>2500</v>
      </c>
      <c r="E35" s="159">
        <v>451</v>
      </c>
      <c r="F35" s="169">
        <f t="shared" si="2"/>
        <v>1.1274999999999999</v>
      </c>
      <c r="G35" s="161">
        <v>1</v>
      </c>
      <c r="H35" s="162">
        <f t="shared" si="0"/>
        <v>54.7</v>
      </c>
      <c r="I35" s="163">
        <f t="shared" si="1"/>
        <v>54.7</v>
      </c>
      <c r="J35" s="173" t="s">
        <v>754</v>
      </c>
      <c r="K35" s="165"/>
    </row>
    <row r="36" spans="2:11" ht="17.25" customHeight="1" x14ac:dyDescent="0.3">
      <c r="B36" s="264"/>
      <c r="C36" s="158">
        <v>180</v>
      </c>
      <c r="D36" s="224">
        <v>2500</v>
      </c>
      <c r="E36" s="159">
        <v>588</v>
      </c>
      <c r="F36" s="169">
        <f t="shared" si="2"/>
        <v>1.47</v>
      </c>
      <c r="G36" s="161">
        <v>1</v>
      </c>
      <c r="H36" s="162">
        <f t="shared" si="0"/>
        <v>71.3</v>
      </c>
      <c r="I36" s="163">
        <f t="shared" si="1"/>
        <v>71.3</v>
      </c>
      <c r="J36" s="173" t="s">
        <v>754</v>
      </c>
      <c r="K36" s="165"/>
    </row>
    <row r="37" spans="2:11" ht="17.25" customHeight="1" x14ac:dyDescent="0.3">
      <c r="B37" s="264"/>
      <c r="C37" s="158">
        <v>179</v>
      </c>
      <c r="D37" s="224">
        <v>2500</v>
      </c>
      <c r="E37" s="159">
        <v>211</v>
      </c>
      <c r="F37" s="169">
        <f t="shared" si="2"/>
        <v>0.52749999999999997</v>
      </c>
      <c r="G37" s="161">
        <v>1</v>
      </c>
      <c r="H37" s="162">
        <f t="shared" si="0"/>
        <v>25.6</v>
      </c>
      <c r="I37" s="163">
        <f t="shared" si="1"/>
        <v>25.6</v>
      </c>
      <c r="J37" s="173" t="s">
        <v>754</v>
      </c>
      <c r="K37" s="165"/>
    </row>
    <row r="38" spans="2:11" ht="17.25" customHeight="1" x14ac:dyDescent="0.3">
      <c r="B38" s="264"/>
      <c r="C38" s="158">
        <v>178</v>
      </c>
      <c r="D38" s="224">
        <v>2500</v>
      </c>
      <c r="E38" s="159">
        <v>1000</v>
      </c>
      <c r="F38" s="169">
        <f t="shared" si="2"/>
        <v>2.5</v>
      </c>
      <c r="G38" s="161">
        <v>1</v>
      </c>
      <c r="H38" s="162">
        <f t="shared" si="0"/>
        <v>121.3</v>
      </c>
      <c r="I38" s="163">
        <f t="shared" si="1"/>
        <v>121.3</v>
      </c>
      <c r="J38" s="173" t="s">
        <v>754</v>
      </c>
      <c r="K38" s="165"/>
    </row>
    <row r="39" spans="2:11" ht="17.25" customHeight="1" x14ac:dyDescent="0.3">
      <c r="B39" s="264"/>
      <c r="C39" s="158">
        <v>177</v>
      </c>
      <c r="D39" s="224">
        <v>900</v>
      </c>
      <c r="E39" s="159">
        <v>1000</v>
      </c>
      <c r="F39" s="169">
        <f t="shared" si="2"/>
        <v>0.9</v>
      </c>
      <c r="G39" s="161">
        <v>1</v>
      </c>
      <c r="H39" s="162">
        <f t="shared" si="0"/>
        <v>43.7</v>
      </c>
      <c r="I39" s="163">
        <f t="shared" si="1"/>
        <v>43.7</v>
      </c>
      <c r="J39" s="173" t="s">
        <v>754</v>
      </c>
      <c r="K39" s="165"/>
    </row>
    <row r="40" spans="2:11" ht="17.25" customHeight="1" x14ac:dyDescent="0.3">
      <c r="B40" s="264"/>
      <c r="C40" s="158">
        <v>176</v>
      </c>
      <c r="D40" s="224">
        <v>900</v>
      </c>
      <c r="E40" s="159">
        <v>1000</v>
      </c>
      <c r="F40" s="169">
        <f t="shared" si="2"/>
        <v>0.9</v>
      </c>
      <c r="G40" s="161">
        <v>1</v>
      </c>
      <c r="H40" s="162">
        <f t="shared" si="0"/>
        <v>43.7</v>
      </c>
      <c r="I40" s="163">
        <f t="shared" si="1"/>
        <v>43.7</v>
      </c>
      <c r="J40" s="173" t="s">
        <v>754</v>
      </c>
      <c r="K40" s="165"/>
    </row>
    <row r="41" spans="2:11" ht="17.25" customHeight="1" x14ac:dyDescent="0.3">
      <c r="B41" s="264"/>
      <c r="C41" s="158">
        <v>175</v>
      </c>
      <c r="D41" s="224">
        <v>900</v>
      </c>
      <c r="E41" s="159">
        <v>1000</v>
      </c>
      <c r="F41" s="169">
        <f t="shared" si="2"/>
        <v>0.9</v>
      </c>
      <c r="G41" s="161">
        <v>1</v>
      </c>
      <c r="H41" s="162">
        <f t="shared" si="0"/>
        <v>43.7</v>
      </c>
      <c r="I41" s="163">
        <f t="shared" si="1"/>
        <v>43.7</v>
      </c>
      <c r="J41" s="173" t="s">
        <v>754</v>
      </c>
      <c r="K41" s="165"/>
    </row>
    <row r="42" spans="2:11" ht="17.25" customHeight="1" x14ac:dyDescent="0.3">
      <c r="B42" s="264"/>
      <c r="C42" s="158">
        <v>174</v>
      </c>
      <c r="D42" s="224">
        <v>900</v>
      </c>
      <c r="E42" s="159">
        <v>760</v>
      </c>
      <c r="F42" s="169">
        <f t="shared" si="2"/>
        <v>0.68400000000000005</v>
      </c>
      <c r="G42" s="161">
        <v>1</v>
      </c>
      <c r="H42" s="162">
        <f t="shared" si="0"/>
        <v>33.200000000000003</v>
      </c>
      <c r="I42" s="163">
        <f t="shared" si="1"/>
        <v>33.200000000000003</v>
      </c>
      <c r="J42" s="173" t="s">
        <v>754</v>
      </c>
      <c r="K42" s="165"/>
    </row>
    <row r="43" spans="2:11" ht="17.25" customHeight="1" x14ac:dyDescent="0.3">
      <c r="B43" s="264"/>
      <c r="C43" s="158">
        <v>173</v>
      </c>
      <c r="D43" s="224">
        <v>900</v>
      </c>
      <c r="E43" s="159">
        <v>348</v>
      </c>
      <c r="F43" s="169">
        <f t="shared" si="2"/>
        <v>0.31319999999999998</v>
      </c>
      <c r="G43" s="161">
        <v>1</v>
      </c>
      <c r="H43" s="162">
        <f t="shared" si="0"/>
        <v>15.2</v>
      </c>
      <c r="I43" s="163">
        <f t="shared" si="1"/>
        <v>15.2</v>
      </c>
      <c r="J43" s="173" t="s">
        <v>754</v>
      </c>
      <c r="K43" s="165"/>
    </row>
    <row r="44" spans="2:11" ht="17.25" customHeight="1" x14ac:dyDescent="0.3">
      <c r="B44" s="264"/>
      <c r="C44" s="158">
        <v>172</v>
      </c>
      <c r="D44" s="224">
        <v>1225</v>
      </c>
      <c r="E44" s="159">
        <v>348</v>
      </c>
      <c r="F44" s="169">
        <f t="shared" si="2"/>
        <v>0.42630000000000001</v>
      </c>
      <c r="G44" s="161">
        <v>1</v>
      </c>
      <c r="H44" s="162">
        <f t="shared" si="0"/>
        <v>20.700000000000003</v>
      </c>
      <c r="I44" s="163">
        <f t="shared" si="1"/>
        <v>20.7</v>
      </c>
      <c r="J44" s="173" t="s">
        <v>754</v>
      </c>
      <c r="K44" s="165"/>
    </row>
    <row r="45" spans="2:11" ht="17.25" customHeight="1" x14ac:dyDescent="0.3">
      <c r="B45" s="264"/>
      <c r="C45" s="158">
        <v>171</v>
      </c>
      <c r="D45" s="224">
        <v>1220</v>
      </c>
      <c r="E45" s="159">
        <v>348</v>
      </c>
      <c r="F45" s="169">
        <f t="shared" si="2"/>
        <v>0.42455999999999999</v>
      </c>
      <c r="G45" s="161">
        <v>1</v>
      </c>
      <c r="H45" s="162">
        <f t="shared" si="0"/>
        <v>20.6</v>
      </c>
      <c r="I45" s="163">
        <f t="shared" si="1"/>
        <v>20.6</v>
      </c>
      <c r="J45" s="173" t="s">
        <v>754</v>
      </c>
      <c r="K45" s="165"/>
    </row>
    <row r="46" spans="2:11" ht="17.25" customHeight="1" x14ac:dyDescent="0.3">
      <c r="B46" s="264"/>
      <c r="C46" s="158">
        <v>170</v>
      </c>
      <c r="D46" s="224">
        <v>900</v>
      </c>
      <c r="E46" s="159">
        <v>1000</v>
      </c>
      <c r="F46" s="169">
        <f t="shared" si="2"/>
        <v>0.9</v>
      </c>
      <c r="G46" s="161">
        <v>1</v>
      </c>
      <c r="H46" s="162">
        <f t="shared" si="0"/>
        <v>43.7</v>
      </c>
      <c r="I46" s="163">
        <f t="shared" si="1"/>
        <v>43.7</v>
      </c>
      <c r="J46" s="173" t="s">
        <v>754</v>
      </c>
      <c r="K46" s="165"/>
    </row>
    <row r="47" spans="2:11" ht="17.25" customHeight="1" x14ac:dyDescent="0.3">
      <c r="B47" s="264"/>
      <c r="C47" s="158">
        <v>169</v>
      </c>
      <c r="D47" s="224">
        <v>900</v>
      </c>
      <c r="E47" s="159">
        <v>1000</v>
      </c>
      <c r="F47" s="169">
        <f t="shared" si="2"/>
        <v>0.9</v>
      </c>
      <c r="G47" s="161">
        <v>1</v>
      </c>
      <c r="H47" s="162">
        <f t="shared" si="0"/>
        <v>43.7</v>
      </c>
      <c r="I47" s="163">
        <f t="shared" si="1"/>
        <v>43.7</v>
      </c>
      <c r="J47" s="173" t="s">
        <v>754</v>
      </c>
      <c r="K47" s="165"/>
    </row>
    <row r="48" spans="2:11" ht="17.25" customHeight="1" x14ac:dyDescent="0.3">
      <c r="B48" s="264"/>
      <c r="C48" s="158">
        <v>168</v>
      </c>
      <c r="D48" s="224">
        <v>1225</v>
      </c>
      <c r="E48" s="159">
        <v>1000</v>
      </c>
      <c r="F48" s="169">
        <f t="shared" si="2"/>
        <v>1.2250000000000001</v>
      </c>
      <c r="G48" s="161">
        <v>7</v>
      </c>
      <c r="H48" s="162">
        <f t="shared" si="0"/>
        <v>59.5</v>
      </c>
      <c r="I48" s="163">
        <f t="shared" si="1"/>
        <v>416.5</v>
      </c>
      <c r="J48" s="173" t="s">
        <v>754</v>
      </c>
      <c r="K48" s="165"/>
    </row>
    <row r="49" spans="2:11" ht="17.25" customHeight="1" x14ac:dyDescent="0.3">
      <c r="B49" s="264"/>
      <c r="C49" s="158">
        <v>167</v>
      </c>
      <c r="D49" s="224">
        <v>1225</v>
      </c>
      <c r="E49" s="159">
        <v>760</v>
      </c>
      <c r="F49" s="169">
        <f t="shared" si="2"/>
        <v>0.93100000000000005</v>
      </c>
      <c r="G49" s="161">
        <v>1</v>
      </c>
      <c r="H49" s="162">
        <f t="shared" si="0"/>
        <v>45.2</v>
      </c>
      <c r="I49" s="163">
        <f t="shared" si="1"/>
        <v>45.2</v>
      </c>
      <c r="J49" s="173" t="s">
        <v>754</v>
      </c>
      <c r="K49" s="165"/>
    </row>
    <row r="50" spans="2:11" ht="17.25" customHeight="1" x14ac:dyDescent="0.3">
      <c r="B50" s="264"/>
      <c r="C50" s="158">
        <v>166</v>
      </c>
      <c r="D50" s="224">
        <v>1220</v>
      </c>
      <c r="E50" s="159">
        <v>760</v>
      </c>
      <c r="F50" s="169">
        <f t="shared" si="2"/>
        <v>0.92720000000000002</v>
      </c>
      <c r="G50" s="161">
        <v>6</v>
      </c>
      <c r="H50" s="162">
        <f t="shared" si="0"/>
        <v>45</v>
      </c>
      <c r="I50" s="163">
        <f t="shared" si="1"/>
        <v>270</v>
      </c>
      <c r="J50" s="173" t="s">
        <v>754</v>
      </c>
      <c r="K50" s="165"/>
    </row>
    <row r="51" spans="2:11" ht="17.25" customHeight="1" x14ac:dyDescent="0.3">
      <c r="B51" s="264"/>
      <c r="C51" s="158">
        <v>165</v>
      </c>
      <c r="D51" s="224">
        <v>1201</v>
      </c>
      <c r="E51" s="159">
        <v>863</v>
      </c>
      <c r="F51" s="169">
        <f t="shared" si="2"/>
        <v>1.0364629999999999</v>
      </c>
      <c r="G51" s="161">
        <v>1</v>
      </c>
      <c r="H51" s="162">
        <f t="shared" si="0"/>
        <v>50.300000000000004</v>
      </c>
      <c r="I51" s="163">
        <f t="shared" si="1"/>
        <v>50.3</v>
      </c>
      <c r="J51" s="173" t="s">
        <v>754</v>
      </c>
      <c r="K51" s="165"/>
    </row>
    <row r="52" spans="2:11" ht="17.25" customHeight="1" x14ac:dyDescent="0.3">
      <c r="B52" s="264"/>
      <c r="C52" s="158">
        <v>164</v>
      </c>
      <c r="D52" s="224">
        <v>1125</v>
      </c>
      <c r="E52" s="159">
        <v>863</v>
      </c>
      <c r="F52" s="169">
        <f t="shared" si="2"/>
        <v>0.97087500000000004</v>
      </c>
      <c r="G52" s="161">
        <v>1</v>
      </c>
      <c r="H52" s="162">
        <f t="shared" si="0"/>
        <v>47.1</v>
      </c>
      <c r="I52" s="163">
        <f t="shared" si="1"/>
        <v>47.1</v>
      </c>
      <c r="J52" s="173" t="s">
        <v>754</v>
      </c>
      <c r="K52" s="165"/>
    </row>
    <row r="53" spans="2:11" ht="17.25" customHeight="1" x14ac:dyDescent="0.3">
      <c r="B53" s="264"/>
      <c r="C53" s="158">
        <v>163</v>
      </c>
      <c r="D53" s="224">
        <v>1125</v>
      </c>
      <c r="E53" s="159">
        <v>863</v>
      </c>
      <c r="F53" s="169">
        <f t="shared" si="2"/>
        <v>0.97087500000000004</v>
      </c>
      <c r="G53" s="161">
        <v>1</v>
      </c>
      <c r="H53" s="162">
        <f t="shared" si="0"/>
        <v>47.1</v>
      </c>
      <c r="I53" s="163">
        <f t="shared" si="1"/>
        <v>47.1</v>
      </c>
      <c r="J53" s="173" t="s">
        <v>754</v>
      </c>
      <c r="K53" s="165"/>
    </row>
    <row r="54" spans="2:11" ht="17.25" customHeight="1" x14ac:dyDescent="0.3">
      <c r="B54" s="264"/>
      <c r="C54" s="158">
        <v>162</v>
      </c>
      <c r="D54" s="224">
        <v>1125</v>
      </c>
      <c r="E54" s="159">
        <v>417</v>
      </c>
      <c r="F54" s="169">
        <f t="shared" si="2"/>
        <v>0.46912500000000001</v>
      </c>
      <c r="G54" s="161">
        <v>4</v>
      </c>
      <c r="H54" s="162">
        <f t="shared" si="0"/>
        <v>22.8</v>
      </c>
      <c r="I54" s="163">
        <f t="shared" si="1"/>
        <v>91.2</v>
      </c>
      <c r="J54" s="173" t="s">
        <v>754</v>
      </c>
      <c r="K54" s="165"/>
    </row>
    <row r="55" spans="2:11" ht="17.25" customHeight="1" x14ac:dyDescent="0.3">
      <c r="B55" s="264"/>
      <c r="C55" s="158">
        <v>161</v>
      </c>
      <c r="D55" s="224">
        <v>1125</v>
      </c>
      <c r="E55" s="159">
        <v>863</v>
      </c>
      <c r="F55" s="169">
        <f t="shared" si="2"/>
        <v>0.97087500000000004</v>
      </c>
      <c r="G55" s="161">
        <v>1</v>
      </c>
      <c r="H55" s="162">
        <f t="shared" si="0"/>
        <v>47.1</v>
      </c>
      <c r="I55" s="163">
        <f t="shared" si="1"/>
        <v>47.1</v>
      </c>
      <c r="J55" s="173" t="s">
        <v>754</v>
      </c>
      <c r="K55" s="165"/>
    </row>
    <row r="56" spans="2:11" ht="17.25" customHeight="1" x14ac:dyDescent="0.3">
      <c r="B56" s="264"/>
      <c r="C56" s="158">
        <v>160</v>
      </c>
      <c r="D56" s="224">
        <v>1532</v>
      </c>
      <c r="E56" s="159">
        <v>417</v>
      </c>
      <c r="F56" s="169">
        <f t="shared" si="2"/>
        <v>0.63884399999999997</v>
      </c>
      <c r="G56" s="161">
        <v>1</v>
      </c>
      <c r="H56" s="162">
        <f t="shared" si="0"/>
        <v>31</v>
      </c>
      <c r="I56" s="163">
        <f t="shared" si="1"/>
        <v>31</v>
      </c>
      <c r="J56" s="173" t="s">
        <v>754</v>
      </c>
      <c r="K56" s="165"/>
    </row>
    <row r="57" spans="2:11" ht="17.25" customHeight="1" x14ac:dyDescent="0.3">
      <c r="B57" s="264"/>
      <c r="C57" s="158">
        <v>159</v>
      </c>
      <c r="D57" s="224">
        <v>1532</v>
      </c>
      <c r="E57" s="159">
        <v>863</v>
      </c>
      <c r="F57" s="169">
        <f t="shared" si="2"/>
        <v>1.3221160000000001</v>
      </c>
      <c r="G57" s="161">
        <v>1</v>
      </c>
      <c r="H57" s="162">
        <f t="shared" si="0"/>
        <v>64.199999999999989</v>
      </c>
      <c r="I57" s="163">
        <f t="shared" si="1"/>
        <v>64.2</v>
      </c>
      <c r="J57" s="173" t="s">
        <v>754</v>
      </c>
      <c r="K57" s="165"/>
    </row>
    <row r="58" spans="2:11" ht="17.25" customHeight="1" x14ac:dyDescent="0.3">
      <c r="B58" s="264"/>
      <c r="C58" s="158">
        <v>158</v>
      </c>
      <c r="D58" s="224">
        <v>1818</v>
      </c>
      <c r="E58" s="159">
        <v>417</v>
      </c>
      <c r="F58" s="169">
        <f t="shared" si="2"/>
        <v>0.75810599999999995</v>
      </c>
      <c r="G58" s="161">
        <v>1</v>
      </c>
      <c r="H58" s="162">
        <f t="shared" si="0"/>
        <v>36.800000000000004</v>
      </c>
      <c r="I58" s="163">
        <f t="shared" si="1"/>
        <v>36.799999999999997</v>
      </c>
      <c r="J58" s="173" t="s">
        <v>754</v>
      </c>
      <c r="K58" s="165"/>
    </row>
    <row r="59" spans="2:11" ht="17.25" customHeight="1" x14ac:dyDescent="0.3">
      <c r="B59" s="264"/>
      <c r="C59" s="158">
        <v>157</v>
      </c>
      <c r="D59" s="224">
        <v>1813</v>
      </c>
      <c r="E59" s="159">
        <v>1000</v>
      </c>
      <c r="F59" s="169">
        <f t="shared" si="2"/>
        <v>1.8129999999999999</v>
      </c>
      <c r="G59" s="161">
        <v>2</v>
      </c>
      <c r="H59" s="162">
        <f t="shared" si="0"/>
        <v>88</v>
      </c>
      <c r="I59" s="163">
        <f t="shared" si="1"/>
        <v>176</v>
      </c>
      <c r="J59" s="173" t="s">
        <v>754</v>
      </c>
      <c r="K59" s="165"/>
    </row>
    <row r="60" spans="2:11" ht="17.25" customHeight="1" x14ac:dyDescent="0.3">
      <c r="B60" s="264"/>
      <c r="C60" s="158">
        <v>156</v>
      </c>
      <c r="D60" s="224">
        <v>1845</v>
      </c>
      <c r="E60" s="159">
        <v>417</v>
      </c>
      <c r="F60" s="169">
        <f t="shared" si="2"/>
        <v>0.76936499999999997</v>
      </c>
      <c r="G60" s="161">
        <v>1</v>
      </c>
      <c r="H60" s="162">
        <f t="shared" si="0"/>
        <v>37.4</v>
      </c>
      <c r="I60" s="163">
        <f t="shared" si="1"/>
        <v>37.4</v>
      </c>
      <c r="J60" s="173" t="s">
        <v>754</v>
      </c>
      <c r="K60" s="165"/>
    </row>
    <row r="61" spans="2:11" ht="17.25" customHeight="1" x14ac:dyDescent="0.3">
      <c r="B61" s="264"/>
      <c r="C61" s="158">
        <v>155</v>
      </c>
      <c r="D61" s="224">
        <v>2350</v>
      </c>
      <c r="E61" s="159">
        <v>726</v>
      </c>
      <c r="F61" s="169">
        <f t="shared" si="2"/>
        <v>1.7060999999999999</v>
      </c>
      <c r="G61" s="161">
        <v>1</v>
      </c>
      <c r="H61" s="162">
        <f t="shared" si="0"/>
        <v>82.8</v>
      </c>
      <c r="I61" s="163">
        <f t="shared" si="1"/>
        <v>82.8</v>
      </c>
      <c r="J61" s="173" t="s">
        <v>754</v>
      </c>
      <c r="K61" s="165"/>
    </row>
    <row r="62" spans="2:11" ht="17.25" customHeight="1" x14ac:dyDescent="0.3">
      <c r="B62" s="264"/>
      <c r="C62" s="158">
        <v>154</v>
      </c>
      <c r="D62" s="224">
        <v>2350</v>
      </c>
      <c r="E62" s="159">
        <v>657</v>
      </c>
      <c r="F62" s="169">
        <f t="shared" si="2"/>
        <v>1.5439499999999999</v>
      </c>
      <c r="G62" s="161">
        <v>1</v>
      </c>
      <c r="H62" s="162">
        <f t="shared" si="0"/>
        <v>74.899999999999991</v>
      </c>
      <c r="I62" s="163">
        <f t="shared" si="1"/>
        <v>74.900000000000006</v>
      </c>
      <c r="J62" s="173" t="s">
        <v>754</v>
      </c>
      <c r="K62" s="165"/>
    </row>
    <row r="63" spans="2:11" ht="17.25" customHeight="1" x14ac:dyDescent="0.3">
      <c r="B63" s="264"/>
      <c r="C63" s="158">
        <v>153</v>
      </c>
      <c r="D63" s="224">
        <v>2350</v>
      </c>
      <c r="E63" s="159">
        <v>657</v>
      </c>
      <c r="F63" s="169">
        <f t="shared" si="2"/>
        <v>1.5439499999999999</v>
      </c>
      <c r="G63" s="161">
        <v>1</v>
      </c>
      <c r="H63" s="162">
        <f t="shared" si="0"/>
        <v>74.899999999999991</v>
      </c>
      <c r="I63" s="163">
        <f t="shared" si="1"/>
        <v>74.900000000000006</v>
      </c>
      <c r="J63" s="173" t="s">
        <v>754</v>
      </c>
      <c r="K63" s="165"/>
    </row>
    <row r="64" spans="2:11" ht="17.25" customHeight="1" x14ac:dyDescent="0.3">
      <c r="B64" s="264"/>
      <c r="C64" s="158">
        <v>152</v>
      </c>
      <c r="D64" s="224">
        <v>2350</v>
      </c>
      <c r="E64" s="159">
        <v>1000</v>
      </c>
      <c r="F64" s="169">
        <f t="shared" si="2"/>
        <v>2.35</v>
      </c>
      <c r="G64" s="161">
        <v>1</v>
      </c>
      <c r="H64" s="162">
        <f t="shared" si="0"/>
        <v>114</v>
      </c>
      <c r="I64" s="163">
        <f t="shared" si="1"/>
        <v>114</v>
      </c>
      <c r="J64" s="173" t="s">
        <v>754</v>
      </c>
      <c r="K64" s="165"/>
    </row>
    <row r="65" spans="2:11" ht="17.25" customHeight="1" x14ac:dyDescent="0.3">
      <c r="B65" s="264"/>
      <c r="C65" s="158">
        <v>151</v>
      </c>
      <c r="D65" s="224">
        <v>2350</v>
      </c>
      <c r="E65" s="159">
        <v>794</v>
      </c>
      <c r="F65" s="169">
        <f t="shared" si="2"/>
        <v>1.8658999999999999</v>
      </c>
      <c r="G65" s="161">
        <v>1</v>
      </c>
      <c r="H65" s="162">
        <f t="shared" si="0"/>
        <v>90.5</v>
      </c>
      <c r="I65" s="163">
        <f t="shared" si="1"/>
        <v>90.5</v>
      </c>
      <c r="J65" s="173" t="s">
        <v>754</v>
      </c>
      <c r="K65" s="165"/>
    </row>
    <row r="66" spans="2:11" ht="17.25" customHeight="1" x14ac:dyDescent="0.3">
      <c r="B66" s="264"/>
      <c r="C66" s="158">
        <v>150</v>
      </c>
      <c r="D66" s="224">
        <v>2350</v>
      </c>
      <c r="E66" s="159">
        <v>1000</v>
      </c>
      <c r="F66" s="169">
        <f t="shared" si="2"/>
        <v>2.35</v>
      </c>
      <c r="G66" s="161">
        <v>1</v>
      </c>
      <c r="H66" s="162">
        <f t="shared" si="0"/>
        <v>114</v>
      </c>
      <c r="I66" s="163">
        <f t="shared" si="1"/>
        <v>114</v>
      </c>
      <c r="J66" s="173" t="s">
        <v>754</v>
      </c>
      <c r="K66" s="165"/>
    </row>
    <row r="67" spans="2:11" ht="17.25" customHeight="1" x14ac:dyDescent="0.3">
      <c r="B67" s="264"/>
      <c r="C67" s="158">
        <v>149</v>
      </c>
      <c r="D67" s="224">
        <v>2350</v>
      </c>
      <c r="E67" s="159">
        <v>1000</v>
      </c>
      <c r="F67" s="169">
        <f t="shared" ref="F67:F120" si="3">(D67*E67)/1000^2</f>
        <v>2.35</v>
      </c>
      <c r="G67" s="161">
        <v>1</v>
      </c>
      <c r="H67" s="162">
        <f t="shared" ref="H67:H120" si="4">ROUNDUP(48.5*F67,1)</f>
        <v>114</v>
      </c>
      <c r="I67" s="163">
        <f t="shared" ref="I67:I120" si="5">ROUNDUP(G67*H67,1)</f>
        <v>114</v>
      </c>
      <c r="J67" s="173" t="s">
        <v>754</v>
      </c>
      <c r="K67" s="165"/>
    </row>
    <row r="68" spans="2:11" ht="17.25" customHeight="1" x14ac:dyDescent="0.3">
      <c r="B68" s="264"/>
      <c r="C68" s="158">
        <v>148</v>
      </c>
      <c r="D68" s="224">
        <v>2350</v>
      </c>
      <c r="E68" s="159">
        <v>1000</v>
      </c>
      <c r="F68" s="169">
        <f t="shared" si="3"/>
        <v>2.35</v>
      </c>
      <c r="G68" s="161">
        <v>1</v>
      </c>
      <c r="H68" s="162">
        <f t="shared" si="4"/>
        <v>114</v>
      </c>
      <c r="I68" s="163">
        <f t="shared" si="5"/>
        <v>114</v>
      </c>
      <c r="J68" s="173" t="s">
        <v>754</v>
      </c>
      <c r="K68" s="165"/>
    </row>
    <row r="69" spans="2:11" ht="17.25" customHeight="1" x14ac:dyDescent="0.3">
      <c r="B69" s="264"/>
      <c r="C69" s="158">
        <v>147</v>
      </c>
      <c r="D69" s="224">
        <v>2350</v>
      </c>
      <c r="E69" s="159">
        <v>1000</v>
      </c>
      <c r="F69" s="169">
        <f t="shared" si="3"/>
        <v>2.35</v>
      </c>
      <c r="G69" s="161">
        <v>1</v>
      </c>
      <c r="H69" s="162">
        <f t="shared" si="4"/>
        <v>114</v>
      </c>
      <c r="I69" s="163">
        <f t="shared" si="5"/>
        <v>114</v>
      </c>
      <c r="J69" s="173" t="s">
        <v>754</v>
      </c>
      <c r="K69" s="165"/>
    </row>
    <row r="70" spans="2:11" ht="17.25" customHeight="1" x14ac:dyDescent="0.3">
      <c r="B70" s="264"/>
      <c r="C70" s="158">
        <v>146</v>
      </c>
      <c r="D70" s="224">
        <v>2350</v>
      </c>
      <c r="E70" s="159">
        <v>1000</v>
      </c>
      <c r="F70" s="169">
        <f t="shared" si="3"/>
        <v>2.35</v>
      </c>
      <c r="G70" s="161">
        <v>1</v>
      </c>
      <c r="H70" s="162">
        <f t="shared" si="4"/>
        <v>114</v>
      </c>
      <c r="I70" s="163">
        <f t="shared" si="5"/>
        <v>114</v>
      </c>
      <c r="J70" s="173" t="s">
        <v>754</v>
      </c>
      <c r="K70" s="165"/>
    </row>
    <row r="71" spans="2:11" ht="17.25" customHeight="1" x14ac:dyDescent="0.3">
      <c r="B71" s="264"/>
      <c r="C71" s="158">
        <v>145</v>
      </c>
      <c r="D71" s="224">
        <v>2350</v>
      </c>
      <c r="E71" s="159">
        <v>1000</v>
      </c>
      <c r="F71" s="169">
        <f t="shared" si="3"/>
        <v>2.35</v>
      </c>
      <c r="G71" s="161">
        <v>1</v>
      </c>
      <c r="H71" s="162">
        <f t="shared" si="4"/>
        <v>114</v>
      </c>
      <c r="I71" s="163">
        <f t="shared" si="5"/>
        <v>114</v>
      </c>
      <c r="J71" s="173" t="s">
        <v>754</v>
      </c>
      <c r="K71" s="165"/>
    </row>
    <row r="72" spans="2:11" ht="17.25" customHeight="1" x14ac:dyDescent="0.3">
      <c r="B72" s="264"/>
      <c r="C72" s="158">
        <v>144</v>
      </c>
      <c r="D72" s="224">
        <v>2350</v>
      </c>
      <c r="E72" s="159">
        <v>1000</v>
      </c>
      <c r="F72" s="169">
        <f t="shared" si="3"/>
        <v>2.35</v>
      </c>
      <c r="G72" s="161">
        <v>1</v>
      </c>
      <c r="H72" s="162">
        <f t="shared" si="4"/>
        <v>114</v>
      </c>
      <c r="I72" s="163">
        <f t="shared" si="5"/>
        <v>114</v>
      </c>
      <c r="J72" s="173" t="s">
        <v>754</v>
      </c>
      <c r="K72" s="165"/>
    </row>
    <row r="73" spans="2:11" ht="17.25" customHeight="1" x14ac:dyDescent="0.3">
      <c r="B73" s="264"/>
      <c r="C73" s="158">
        <v>143</v>
      </c>
      <c r="D73" s="224">
        <v>2350</v>
      </c>
      <c r="E73" s="159">
        <v>1000</v>
      </c>
      <c r="F73" s="169">
        <f t="shared" si="3"/>
        <v>2.35</v>
      </c>
      <c r="G73" s="161">
        <v>1</v>
      </c>
      <c r="H73" s="162">
        <f t="shared" si="4"/>
        <v>114</v>
      </c>
      <c r="I73" s="163">
        <f t="shared" si="5"/>
        <v>114</v>
      </c>
      <c r="J73" s="173" t="s">
        <v>754</v>
      </c>
      <c r="K73" s="165"/>
    </row>
    <row r="74" spans="2:11" ht="17.25" customHeight="1" x14ac:dyDescent="0.3">
      <c r="B74" s="264"/>
      <c r="C74" s="158">
        <v>142</v>
      </c>
      <c r="D74" s="224">
        <v>1813</v>
      </c>
      <c r="E74" s="159">
        <v>1000</v>
      </c>
      <c r="F74" s="169">
        <f t="shared" si="3"/>
        <v>1.8129999999999999</v>
      </c>
      <c r="G74" s="161">
        <v>1</v>
      </c>
      <c r="H74" s="162">
        <f t="shared" si="4"/>
        <v>88</v>
      </c>
      <c r="I74" s="163">
        <f t="shared" si="5"/>
        <v>88</v>
      </c>
      <c r="J74" s="173" t="s">
        <v>754</v>
      </c>
      <c r="K74" s="165"/>
    </row>
    <row r="75" spans="2:11" ht="17.25" customHeight="1" x14ac:dyDescent="0.3">
      <c r="B75" s="264"/>
      <c r="C75" s="158">
        <v>141</v>
      </c>
      <c r="D75" s="224">
        <v>1813</v>
      </c>
      <c r="E75" s="159">
        <v>1000</v>
      </c>
      <c r="F75" s="169">
        <f t="shared" si="3"/>
        <v>1.8129999999999999</v>
      </c>
      <c r="G75" s="161">
        <v>1</v>
      </c>
      <c r="H75" s="162">
        <f t="shared" si="4"/>
        <v>88</v>
      </c>
      <c r="I75" s="163">
        <f t="shared" si="5"/>
        <v>88</v>
      </c>
      <c r="J75" s="173" t="s">
        <v>754</v>
      </c>
      <c r="K75" s="165"/>
    </row>
    <row r="76" spans="2:11" ht="17.25" customHeight="1" x14ac:dyDescent="0.3">
      <c r="B76" s="264"/>
      <c r="C76" s="158">
        <v>140</v>
      </c>
      <c r="D76" s="224">
        <v>1845</v>
      </c>
      <c r="E76" s="159">
        <v>1000</v>
      </c>
      <c r="F76" s="169">
        <f t="shared" si="3"/>
        <v>1.845</v>
      </c>
      <c r="G76" s="161">
        <v>4</v>
      </c>
      <c r="H76" s="162">
        <f t="shared" si="4"/>
        <v>89.5</v>
      </c>
      <c r="I76" s="163">
        <f t="shared" si="5"/>
        <v>358</v>
      </c>
      <c r="J76" s="173" t="s">
        <v>754</v>
      </c>
      <c r="K76" s="165"/>
    </row>
    <row r="77" spans="2:11" ht="17.25" customHeight="1" x14ac:dyDescent="0.3">
      <c r="B77" s="264"/>
      <c r="C77" s="158">
        <v>139</v>
      </c>
      <c r="D77" s="224">
        <v>1516</v>
      </c>
      <c r="E77" s="159">
        <v>760</v>
      </c>
      <c r="F77" s="169">
        <f t="shared" si="3"/>
        <v>1.1521600000000001</v>
      </c>
      <c r="G77" s="161">
        <v>1</v>
      </c>
      <c r="H77" s="162">
        <f t="shared" si="4"/>
        <v>55.9</v>
      </c>
      <c r="I77" s="163">
        <f t="shared" si="5"/>
        <v>55.9</v>
      </c>
      <c r="J77" s="173" t="s">
        <v>754</v>
      </c>
      <c r="K77" s="165"/>
    </row>
    <row r="78" spans="2:11" ht="17.25" customHeight="1" x14ac:dyDescent="0.3">
      <c r="B78" s="264"/>
      <c r="C78" s="158">
        <v>138</v>
      </c>
      <c r="D78" s="224">
        <v>1516</v>
      </c>
      <c r="E78" s="159">
        <v>1000</v>
      </c>
      <c r="F78" s="169">
        <f t="shared" si="3"/>
        <v>1.516</v>
      </c>
      <c r="G78" s="161">
        <v>2</v>
      </c>
      <c r="H78" s="162">
        <f t="shared" si="4"/>
        <v>73.599999999999994</v>
      </c>
      <c r="I78" s="163">
        <f t="shared" si="5"/>
        <v>147.19999999999999</v>
      </c>
      <c r="J78" s="173" t="s">
        <v>754</v>
      </c>
      <c r="K78" s="165"/>
    </row>
    <row r="79" spans="2:11" ht="17.25" customHeight="1" x14ac:dyDescent="0.3">
      <c r="B79" s="264"/>
      <c r="C79" s="158">
        <v>137</v>
      </c>
      <c r="D79" s="224">
        <v>1516</v>
      </c>
      <c r="E79" s="159">
        <v>1000</v>
      </c>
      <c r="F79" s="169">
        <f t="shared" si="3"/>
        <v>1.516</v>
      </c>
      <c r="G79" s="161">
        <v>1</v>
      </c>
      <c r="H79" s="162">
        <f t="shared" si="4"/>
        <v>73.599999999999994</v>
      </c>
      <c r="I79" s="163">
        <f t="shared" si="5"/>
        <v>73.599999999999994</v>
      </c>
      <c r="J79" s="173" t="s">
        <v>754</v>
      </c>
      <c r="K79" s="165"/>
    </row>
    <row r="80" spans="2:11" ht="17.25" customHeight="1" x14ac:dyDescent="0.3">
      <c r="B80" s="264"/>
      <c r="C80" s="158">
        <v>136</v>
      </c>
      <c r="D80" s="224">
        <v>2050</v>
      </c>
      <c r="E80" s="159">
        <v>794</v>
      </c>
      <c r="F80" s="169">
        <f t="shared" si="3"/>
        <v>1.6276999999999999</v>
      </c>
      <c r="G80" s="161">
        <v>1</v>
      </c>
      <c r="H80" s="162">
        <f t="shared" si="4"/>
        <v>79</v>
      </c>
      <c r="I80" s="163">
        <f t="shared" si="5"/>
        <v>79</v>
      </c>
      <c r="J80" s="173" t="s">
        <v>754</v>
      </c>
      <c r="K80" s="165"/>
    </row>
    <row r="81" spans="2:11" ht="17.25" customHeight="1" x14ac:dyDescent="0.3">
      <c r="B81" s="264"/>
      <c r="C81" s="158">
        <v>135</v>
      </c>
      <c r="D81" s="224">
        <v>1025</v>
      </c>
      <c r="E81" s="159">
        <v>1000</v>
      </c>
      <c r="F81" s="169">
        <f t="shared" si="3"/>
        <v>1.0249999999999999</v>
      </c>
      <c r="G81" s="161">
        <v>1</v>
      </c>
      <c r="H81" s="162">
        <f t="shared" si="4"/>
        <v>49.800000000000004</v>
      </c>
      <c r="I81" s="163">
        <f t="shared" si="5"/>
        <v>49.8</v>
      </c>
      <c r="J81" s="173" t="s">
        <v>754</v>
      </c>
      <c r="K81" s="165"/>
    </row>
    <row r="82" spans="2:11" ht="17.25" customHeight="1" x14ac:dyDescent="0.3">
      <c r="B82" s="264"/>
      <c r="C82" s="158">
        <v>134</v>
      </c>
      <c r="D82" s="224">
        <v>1275</v>
      </c>
      <c r="E82" s="159">
        <v>657</v>
      </c>
      <c r="F82" s="169">
        <f t="shared" si="3"/>
        <v>0.83767499999999995</v>
      </c>
      <c r="G82" s="161">
        <v>1</v>
      </c>
      <c r="H82" s="162">
        <f t="shared" si="4"/>
        <v>40.700000000000003</v>
      </c>
      <c r="I82" s="163">
        <f t="shared" si="5"/>
        <v>40.700000000000003</v>
      </c>
      <c r="J82" s="173" t="s">
        <v>754</v>
      </c>
      <c r="K82" s="165"/>
    </row>
    <row r="83" spans="2:11" ht="17.25" customHeight="1" x14ac:dyDescent="0.3">
      <c r="B83" s="264"/>
      <c r="C83" s="158">
        <v>133</v>
      </c>
      <c r="D83" s="224">
        <v>1025</v>
      </c>
      <c r="E83" s="159">
        <v>657</v>
      </c>
      <c r="F83" s="169">
        <f t="shared" si="3"/>
        <v>0.67342500000000005</v>
      </c>
      <c r="G83" s="161">
        <v>1</v>
      </c>
      <c r="H83" s="162">
        <f t="shared" si="4"/>
        <v>32.700000000000003</v>
      </c>
      <c r="I83" s="163">
        <f t="shared" si="5"/>
        <v>32.700000000000003</v>
      </c>
      <c r="J83" s="173" t="s">
        <v>754</v>
      </c>
      <c r="K83" s="165"/>
    </row>
    <row r="84" spans="2:11" ht="17.25" customHeight="1" x14ac:dyDescent="0.3">
      <c r="B84" s="264"/>
      <c r="C84" s="158">
        <v>132</v>
      </c>
      <c r="D84" s="224">
        <v>1025</v>
      </c>
      <c r="E84" s="159">
        <v>1000</v>
      </c>
      <c r="F84" s="169">
        <f t="shared" si="3"/>
        <v>1.0249999999999999</v>
      </c>
      <c r="G84" s="161">
        <v>1</v>
      </c>
      <c r="H84" s="162">
        <f t="shared" si="4"/>
        <v>49.800000000000004</v>
      </c>
      <c r="I84" s="163">
        <f t="shared" si="5"/>
        <v>49.8</v>
      </c>
      <c r="J84" s="173" t="s">
        <v>754</v>
      </c>
      <c r="K84" s="165"/>
    </row>
    <row r="85" spans="2:11" ht="17.25" customHeight="1" x14ac:dyDescent="0.3">
      <c r="B85" s="264"/>
      <c r="C85" s="158">
        <v>131</v>
      </c>
      <c r="D85" s="224">
        <v>1025</v>
      </c>
      <c r="E85" s="159">
        <v>794</v>
      </c>
      <c r="F85" s="169">
        <f t="shared" si="3"/>
        <v>0.81384999999999996</v>
      </c>
      <c r="G85" s="161">
        <v>1</v>
      </c>
      <c r="H85" s="162">
        <f t="shared" si="4"/>
        <v>39.5</v>
      </c>
      <c r="I85" s="163">
        <f t="shared" si="5"/>
        <v>39.5</v>
      </c>
      <c r="J85" s="173" t="s">
        <v>754</v>
      </c>
      <c r="K85" s="165"/>
    </row>
    <row r="86" spans="2:11" ht="17.25" customHeight="1" x14ac:dyDescent="0.3">
      <c r="B86" s="264"/>
      <c r="C86" s="158">
        <v>130</v>
      </c>
      <c r="D86" s="224">
        <v>1025</v>
      </c>
      <c r="E86" s="159">
        <v>1000</v>
      </c>
      <c r="F86" s="169">
        <f t="shared" si="3"/>
        <v>1.0249999999999999</v>
      </c>
      <c r="G86" s="161">
        <v>1</v>
      </c>
      <c r="H86" s="162">
        <f t="shared" si="4"/>
        <v>49.800000000000004</v>
      </c>
      <c r="I86" s="163">
        <f t="shared" si="5"/>
        <v>49.8</v>
      </c>
      <c r="J86" s="173" t="s">
        <v>754</v>
      </c>
      <c r="K86" s="165"/>
    </row>
    <row r="87" spans="2:11" ht="17.25" customHeight="1" x14ac:dyDescent="0.3">
      <c r="B87" s="264"/>
      <c r="C87" s="158">
        <v>129</v>
      </c>
      <c r="D87" s="224">
        <v>1025</v>
      </c>
      <c r="E87" s="159">
        <v>1000</v>
      </c>
      <c r="F87" s="169">
        <f t="shared" si="3"/>
        <v>1.0249999999999999</v>
      </c>
      <c r="G87" s="161">
        <v>1</v>
      </c>
      <c r="H87" s="162">
        <f t="shared" si="4"/>
        <v>49.800000000000004</v>
      </c>
      <c r="I87" s="163">
        <f t="shared" si="5"/>
        <v>49.8</v>
      </c>
      <c r="J87" s="173" t="s">
        <v>754</v>
      </c>
      <c r="K87" s="165"/>
    </row>
    <row r="88" spans="2:11" ht="17.25" customHeight="1" x14ac:dyDescent="0.3">
      <c r="B88" s="264"/>
      <c r="C88" s="158">
        <v>128</v>
      </c>
      <c r="D88" s="224">
        <v>1025</v>
      </c>
      <c r="E88" s="159">
        <v>1000</v>
      </c>
      <c r="F88" s="169">
        <f t="shared" si="3"/>
        <v>1.0249999999999999</v>
      </c>
      <c r="G88" s="161">
        <v>1</v>
      </c>
      <c r="H88" s="162">
        <f t="shared" si="4"/>
        <v>49.800000000000004</v>
      </c>
      <c r="I88" s="163">
        <f t="shared" si="5"/>
        <v>49.8</v>
      </c>
      <c r="J88" s="173" t="s">
        <v>754</v>
      </c>
      <c r="K88" s="165"/>
    </row>
    <row r="89" spans="2:11" ht="17.25" customHeight="1" x14ac:dyDescent="0.3">
      <c r="B89" s="264"/>
      <c r="C89" s="158">
        <v>127</v>
      </c>
      <c r="D89" s="224">
        <v>1025</v>
      </c>
      <c r="E89" s="159">
        <v>1000</v>
      </c>
      <c r="F89" s="169">
        <f t="shared" si="3"/>
        <v>1.0249999999999999</v>
      </c>
      <c r="G89" s="161">
        <v>1</v>
      </c>
      <c r="H89" s="162">
        <f t="shared" si="4"/>
        <v>49.800000000000004</v>
      </c>
      <c r="I89" s="163">
        <f t="shared" si="5"/>
        <v>49.8</v>
      </c>
      <c r="J89" s="173" t="s">
        <v>754</v>
      </c>
      <c r="K89" s="165"/>
    </row>
    <row r="90" spans="2:11" ht="17.25" customHeight="1" x14ac:dyDescent="0.3">
      <c r="B90" s="264"/>
      <c r="C90" s="158">
        <v>126</v>
      </c>
      <c r="D90" s="224">
        <v>1025</v>
      </c>
      <c r="E90" s="159">
        <v>1000</v>
      </c>
      <c r="F90" s="169">
        <f t="shared" si="3"/>
        <v>1.0249999999999999</v>
      </c>
      <c r="G90" s="161">
        <v>1</v>
      </c>
      <c r="H90" s="162">
        <f t="shared" si="4"/>
        <v>49.800000000000004</v>
      </c>
      <c r="I90" s="163">
        <f t="shared" si="5"/>
        <v>49.8</v>
      </c>
      <c r="J90" s="173" t="s">
        <v>754</v>
      </c>
      <c r="K90" s="165"/>
    </row>
    <row r="91" spans="2:11" ht="17.25" customHeight="1" x14ac:dyDescent="0.3">
      <c r="B91" s="264"/>
      <c r="C91" s="158">
        <v>125</v>
      </c>
      <c r="D91" s="224">
        <v>1025</v>
      </c>
      <c r="E91" s="159">
        <v>1000</v>
      </c>
      <c r="F91" s="169">
        <f t="shared" si="3"/>
        <v>1.0249999999999999</v>
      </c>
      <c r="G91" s="161">
        <v>1</v>
      </c>
      <c r="H91" s="162">
        <f t="shared" si="4"/>
        <v>49.800000000000004</v>
      </c>
      <c r="I91" s="163">
        <f t="shared" si="5"/>
        <v>49.8</v>
      </c>
      <c r="J91" s="173" t="s">
        <v>754</v>
      </c>
      <c r="K91" s="165"/>
    </row>
    <row r="92" spans="2:11" ht="17.25" customHeight="1" x14ac:dyDescent="0.3">
      <c r="B92" s="264"/>
      <c r="C92" s="158">
        <v>124</v>
      </c>
      <c r="D92" s="224">
        <v>1025</v>
      </c>
      <c r="E92" s="159">
        <v>1000</v>
      </c>
      <c r="F92" s="169">
        <f t="shared" si="3"/>
        <v>1.0249999999999999</v>
      </c>
      <c r="G92" s="161">
        <v>1</v>
      </c>
      <c r="H92" s="162">
        <f t="shared" si="4"/>
        <v>49.800000000000004</v>
      </c>
      <c r="I92" s="163">
        <f t="shared" si="5"/>
        <v>49.8</v>
      </c>
      <c r="J92" s="173" t="s">
        <v>754</v>
      </c>
      <c r="K92" s="165"/>
    </row>
    <row r="93" spans="2:11" ht="17.25" customHeight="1" x14ac:dyDescent="0.3">
      <c r="B93" s="264"/>
      <c r="C93" s="158">
        <v>123</v>
      </c>
      <c r="D93" s="215">
        <v>1048.5</v>
      </c>
      <c r="E93" s="159">
        <v>657</v>
      </c>
      <c r="F93" s="169">
        <f t="shared" si="3"/>
        <v>0.68886449999999999</v>
      </c>
      <c r="G93" s="161">
        <v>1</v>
      </c>
      <c r="H93" s="162">
        <f t="shared" si="4"/>
        <v>33.5</v>
      </c>
      <c r="I93" s="163">
        <f t="shared" si="5"/>
        <v>33.5</v>
      </c>
      <c r="J93" s="173" t="s">
        <v>754</v>
      </c>
      <c r="K93" s="165"/>
    </row>
    <row r="94" spans="2:11" ht="17.25" customHeight="1" x14ac:dyDescent="0.3">
      <c r="B94" s="264"/>
      <c r="C94" s="158">
        <v>122</v>
      </c>
      <c r="D94" s="215">
        <v>1048.5</v>
      </c>
      <c r="E94" s="159">
        <v>1000</v>
      </c>
      <c r="F94" s="169">
        <f t="shared" si="3"/>
        <v>1.0485</v>
      </c>
      <c r="G94" s="161">
        <v>1</v>
      </c>
      <c r="H94" s="162">
        <f t="shared" si="4"/>
        <v>50.9</v>
      </c>
      <c r="I94" s="163">
        <f t="shared" si="5"/>
        <v>50.9</v>
      </c>
      <c r="J94" s="173" t="s">
        <v>754</v>
      </c>
      <c r="K94" s="165"/>
    </row>
    <row r="95" spans="2:11" ht="17.25" customHeight="1" x14ac:dyDescent="0.3">
      <c r="B95" s="264"/>
      <c r="C95" s="158">
        <v>121</v>
      </c>
      <c r="D95" s="215">
        <v>1048.5</v>
      </c>
      <c r="E95" s="159">
        <v>794</v>
      </c>
      <c r="F95" s="169">
        <f t="shared" si="3"/>
        <v>0.83250900000000005</v>
      </c>
      <c r="G95" s="161">
        <v>1</v>
      </c>
      <c r="H95" s="162">
        <f t="shared" si="4"/>
        <v>40.4</v>
      </c>
      <c r="I95" s="163">
        <f t="shared" si="5"/>
        <v>40.4</v>
      </c>
      <c r="J95" s="173" t="s">
        <v>754</v>
      </c>
      <c r="K95" s="165"/>
    </row>
    <row r="96" spans="2:11" ht="17.25" customHeight="1" x14ac:dyDescent="0.3">
      <c r="B96" s="264"/>
      <c r="C96" s="158">
        <v>120</v>
      </c>
      <c r="D96" s="215">
        <v>1048.5</v>
      </c>
      <c r="E96" s="159">
        <v>1000</v>
      </c>
      <c r="F96" s="169">
        <f t="shared" si="3"/>
        <v>1.0485</v>
      </c>
      <c r="G96" s="161">
        <v>1</v>
      </c>
      <c r="H96" s="162">
        <f t="shared" si="4"/>
        <v>50.9</v>
      </c>
      <c r="I96" s="163">
        <f t="shared" si="5"/>
        <v>50.9</v>
      </c>
      <c r="J96" s="173" t="s">
        <v>754</v>
      </c>
      <c r="K96" s="165"/>
    </row>
    <row r="97" spans="2:11" ht="17.25" customHeight="1" x14ac:dyDescent="0.3">
      <c r="B97" s="264"/>
      <c r="C97" s="158">
        <v>119</v>
      </c>
      <c r="D97" s="215">
        <v>1048.5</v>
      </c>
      <c r="E97" s="159">
        <v>1000</v>
      </c>
      <c r="F97" s="169">
        <f t="shared" si="3"/>
        <v>1.0485</v>
      </c>
      <c r="G97" s="161">
        <v>1</v>
      </c>
      <c r="H97" s="162">
        <f t="shared" si="4"/>
        <v>50.9</v>
      </c>
      <c r="I97" s="163">
        <f t="shared" si="5"/>
        <v>50.9</v>
      </c>
      <c r="J97" s="173" t="s">
        <v>754</v>
      </c>
      <c r="K97" s="165"/>
    </row>
    <row r="98" spans="2:11" ht="17.25" customHeight="1" x14ac:dyDescent="0.3">
      <c r="B98" s="264"/>
      <c r="C98" s="158">
        <v>118</v>
      </c>
      <c r="D98" s="215">
        <v>1048.5</v>
      </c>
      <c r="E98" s="159">
        <v>1000</v>
      </c>
      <c r="F98" s="169">
        <f t="shared" si="3"/>
        <v>1.0485</v>
      </c>
      <c r="G98" s="161">
        <v>1</v>
      </c>
      <c r="H98" s="162">
        <f t="shared" si="4"/>
        <v>50.9</v>
      </c>
      <c r="I98" s="163">
        <f t="shared" si="5"/>
        <v>50.9</v>
      </c>
      <c r="J98" s="173" t="s">
        <v>754</v>
      </c>
      <c r="K98" s="165"/>
    </row>
    <row r="99" spans="2:11" ht="17.25" customHeight="1" x14ac:dyDescent="0.3">
      <c r="B99" s="264"/>
      <c r="C99" s="158">
        <v>117</v>
      </c>
      <c r="D99" s="215">
        <v>1048.5</v>
      </c>
      <c r="E99" s="159">
        <v>1000</v>
      </c>
      <c r="F99" s="169">
        <f t="shared" si="3"/>
        <v>1.0485</v>
      </c>
      <c r="G99" s="161">
        <v>1</v>
      </c>
      <c r="H99" s="162">
        <f t="shared" si="4"/>
        <v>50.9</v>
      </c>
      <c r="I99" s="163">
        <f t="shared" si="5"/>
        <v>50.9</v>
      </c>
      <c r="J99" s="173" t="s">
        <v>754</v>
      </c>
      <c r="K99" s="165"/>
    </row>
    <row r="100" spans="2:11" ht="17.25" customHeight="1" x14ac:dyDescent="0.3">
      <c r="B100" s="264"/>
      <c r="C100" s="158">
        <v>116</v>
      </c>
      <c r="D100" s="215">
        <v>1048.5</v>
      </c>
      <c r="E100" s="159">
        <v>1000</v>
      </c>
      <c r="F100" s="169">
        <f t="shared" si="3"/>
        <v>1.0485</v>
      </c>
      <c r="G100" s="161">
        <v>1</v>
      </c>
      <c r="H100" s="162">
        <f t="shared" si="4"/>
        <v>50.9</v>
      </c>
      <c r="I100" s="163">
        <f t="shared" si="5"/>
        <v>50.9</v>
      </c>
      <c r="J100" s="173" t="s">
        <v>754</v>
      </c>
      <c r="K100" s="165"/>
    </row>
    <row r="101" spans="2:11" ht="17.25" customHeight="1" x14ac:dyDescent="0.3">
      <c r="B101" s="264"/>
      <c r="C101" s="158">
        <v>115</v>
      </c>
      <c r="D101" s="215">
        <v>1048.5</v>
      </c>
      <c r="E101" s="159">
        <v>1000</v>
      </c>
      <c r="F101" s="169">
        <f t="shared" si="3"/>
        <v>1.0485</v>
      </c>
      <c r="G101" s="161">
        <v>1</v>
      </c>
      <c r="H101" s="162">
        <f t="shared" si="4"/>
        <v>50.9</v>
      </c>
      <c r="I101" s="163">
        <f t="shared" si="5"/>
        <v>50.9</v>
      </c>
      <c r="J101" s="173" t="s">
        <v>754</v>
      </c>
      <c r="K101" s="165"/>
    </row>
    <row r="102" spans="2:11" ht="17.25" customHeight="1" x14ac:dyDescent="0.3">
      <c r="B102" s="264"/>
      <c r="C102" s="158">
        <v>114</v>
      </c>
      <c r="D102" s="215">
        <v>1048.5</v>
      </c>
      <c r="E102" s="159">
        <v>1000</v>
      </c>
      <c r="F102" s="169">
        <f t="shared" si="3"/>
        <v>1.0485</v>
      </c>
      <c r="G102" s="161">
        <v>1</v>
      </c>
      <c r="H102" s="162">
        <f t="shared" si="4"/>
        <v>50.9</v>
      </c>
      <c r="I102" s="163">
        <f t="shared" si="5"/>
        <v>50.9</v>
      </c>
      <c r="J102" s="173" t="s">
        <v>754</v>
      </c>
      <c r="K102" s="165"/>
    </row>
    <row r="103" spans="2:11" ht="17.25" customHeight="1" x14ac:dyDescent="0.3">
      <c r="B103" s="264"/>
      <c r="C103" s="158">
        <v>113</v>
      </c>
      <c r="D103" s="215">
        <v>1048.5</v>
      </c>
      <c r="E103" s="159">
        <v>1000</v>
      </c>
      <c r="F103" s="169">
        <f t="shared" si="3"/>
        <v>1.0485</v>
      </c>
      <c r="G103" s="161">
        <v>1</v>
      </c>
      <c r="H103" s="162">
        <f t="shared" si="4"/>
        <v>50.9</v>
      </c>
      <c r="I103" s="163">
        <f t="shared" si="5"/>
        <v>50.9</v>
      </c>
      <c r="J103" s="173" t="s">
        <v>754</v>
      </c>
      <c r="K103" s="165"/>
    </row>
    <row r="104" spans="2:11" ht="17.25" customHeight="1" x14ac:dyDescent="0.3">
      <c r="B104" s="264"/>
      <c r="C104" s="158">
        <v>112</v>
      </c>
      <c r="D104" s="224">
        <v>1800</v>
      </c>
      <c r="E104" s="159">
        <v>863</v>
      </c>
      <c r="F104" s="169">
        <f t="shared" si="3"/>
        <v>1.5533999999999999</v>
      </c>
      <c r="G104" s="161">
        <v>1</v>
      </c>
      <c r="H104" s="162">
        <f t="shared" si="4"/>
        <v>75.399999999999991</v>
      </c>
      <c r="I104" s="163">
        <f t="shared" si="5"/>
        <v>75.400000000000006</v>
      </c>
      <c r="J104" s="173" t="s">
        <v>754</v>
      </c>
      <c r="K104" s="165"/>
    </row>
    <row r="105" spans="2:11" ht="17.25" customHeight="1" x14ac:dyDescent="0.3">
      <c r="B105" s="264"/>
      <c r="C105" s="158">
        <v>111</v>
      </c>
      <c r="D105" s="224">
        <v>1800</v>
      </c>
      <c r="E105" s="159">
        <v>1000</v>
      </c>
      <c r="F105" s="169">
        <f t="shared" si="3"/>
        <v>1.8</v>
      </c>
      <c r="G105" s="161">
        <v>1</v>
      </c>
      <c r="H105" s="162">
        <f t="shared" si="4"/>
        <v>87.3</v>
      </c>
      <c r="I105" s="163">
        <f t="shared" si="5"/>
        <v>87.3</v>
      </c>
      <c r="J105" s="173" t="s">
        <v>754</v>
      </c>
      <c r="K105" s="165"/>
    </row>
    <row r="106" spans="2:11" ht="17.25" customHeight="1" x14ac:dyDescent="0.3">
      <c r="B106" s="264"/>
      <c r="C106" s="158">
        <v>110</v>
      </c>
      <c r="D106" s="224">
        <v>1200</v>
      </c>
      <c r="E106" s="159">
        <v>794</v>
      </c>
      <c r="F106" s="169">
        <f t="shared" si="3"/>
        <v>0.95279999999999998</v>
      </c>
      <c r="G106" s="161">
        <v>1</v>
      </c>
      <c r="H106" s="162">
        <f t="shared" si="4"/>
        <v>46.300000000000004</v>
      </c>
      <c r="I106" s="163">
        <f t="shared" si="5"/>
        <v>46.3</v>
      </c>
      <c r="J106" s="173" t="s">
        <v>754</v>
      </c>
      <c r="K106" s="165"/>
    </row>
    <row r="107" spans="2:11" ht="17.25" customHeight="1" x14ac:dyDescent="0.3">
      <c r="B107" s="264"/>
      <c r="C107" s="158">
        <v>109</v>
      </c>
      <c r="D107" s="224">
        <v>1200</v>
      </c>
      <c r="E107" s="159">
        <v>1000</v>
      </c>
      <c r="F107" s="169">
        <f t="shared" si="3"/>
        <v>1.2</v>
      </c>
      <c r="G107" s="161">
        <v>3</v>
      </c>
      <c r="H107" s="162">
        <f t="shared" si="4"/>
        <v>58.2</v>
      </c>
      <c r="I107" s="163">
        <f t="shared" si="5"/>
        <v>174.6</v>
      </c>
      <c r="J107" s="173" t="s">
        <v>754</v>
      </c>
      <c r="K107" s="165"/>
    </row>
    <row r="108" spans="2:11" ht="17.25" customHeight="1" x14ac:dyDescent="0.3">
      <c r="B108" s="264"/>
      <c r="C108" s="158">
        <v>108</v>
      </c>
      <c r="D108" s="224">
        <v>1200</v>
      </c>
      <c r="E108" s="159">
        <v>588</v>
      </c>
      <c r="F108" s="169">
        <f t="shared" si="3"/>
        <v>0.7056</v>
      </c>
      <c r="G108" s="161">
        <v>2</v>
      </c>
      <c r="H108" s="162">
        <f t="shared" si="4"/>
        <v>34.300000000000004</v>
      </c>
      <c r="I108" s="163">
        <f t="shared" si="5"/>
        <v>68.599999999999994</v>
      </c>
      <c r="J108" s="173" t="s">
        <v>754</v>
      </c>
      <c r="K108" s="165"/>
    </row>
    <row r="109" spans="2:11" ht="17.25" customHeight="1" x14ac:dyDescent="0.3">
      <c r="B109" s="264"/>
      <c r="C109" s="158">
        <v>107</v>
      </c>
      <c r="D109" s="224">
        <v>1200</v>
      </c>
      <c r="E109" s="159">
        <v>1000</v>
      </c>
      <c r="F109" s="169">
        <f t="shared" si="3"/>
        <v>1.2</v>
      </c>
      <c r="G109" s="161">
        <v>1</v>
      </c>
      <c r="H109" s="162">
        <f t="shared" si="4"/>
        <v>58.2</v>
      </c>
      <c r="I109" s="163">
        <f t="shared" si="5"/>
        <v>58.2</v>
      </c>
      <c r="J109" s="173" t="s">
        <v>754</v>
      </c>
      <c r="K109" s="165"/>
    </row>
    <row r="110" spans="2:11" ht="17.25" customHeight="1" x14ac:dyDescent="0.3">
      <c r="B110" s="264"/>
      <c r="C110" s="158">
        <v>106</v>
      </c>
      <c r="D110" s="224">
        <v>1625</v>
      </c>
      <c r="E110" s="159">
        <v>794</v>
      </c>
      <c r="F110" s="169">
        <f t="shared" si="3"/>
        <v>1.2902499999999999</v>
      </c>
      <c r="G110" s="161">
        <v>1</v>
      </c>
      <c r="H110" s="162">
        <f t="shared" si="4"/>
        <v>62.6</v>
      </c>
      <c r="I110" s="163">
        <f t="shared" si="5"/>
        <v>62.6</v>
      </c>
      <c r="J110" s="173" t="s">
        <v>754</v>
      </c>
      <c r="K110" s="165"/>
    </row>
    <row r="111" spans="2:11" ht="17.25" customHeight="1" x14ac:dyDescent="0.3">
      <c r="B111" s="264"/>
      <c r="C111" s="158">
        <v>105</v>
      </c>
      <c r="D111" s="224">
        <v>1625</v>
      </c>
      <c r="E111" s="159">
        <v>1000</v>
      </c>
      <c r="F111" s="169">
        <f t="shared" si="3"/>
        <v>1.625</v>
      </c>
      <c r="G111" s="161">
        <v>1</v>
      </c>
      <c r="H111" s="162">
        <f t="shared" si="4"/>
        <v>78.899999999999991</v>
      </c>
      <c r="I111" s="163">
        <f t="shared" si="5"/>
        <v>78.900000000000006</v>
      </c>
      <c r="J111" s="173" t="s">
        <v>754</v>
      </c>
      <c r="K111" s="165"/>
    </row>
    <row r="112" spans="2:11" ht="17.25" customHeight="1" x14ac:dyDescent="0.3">
      <c r="B112" s="264"/>
      <c r="C112" s="158">
        <v>104</v>
      </c>
      <c r="D112" s="224">
        <v>1625</v>
      </c>
      <c r="E112" s="159">
        <v>1000</v>
      </c>
      <c r="F112" s="169">
        <f t="shared" si="3"/>
        <v>1.625</v>
      </c>
      <c r="G112" s="161">
        <v>1</v>
      </c>
      <c r="H112" s="162">
        <f t="shared" si="4"/>
        <v>78.899999999999991</v>
      </c>
      <c r="I112" s="163">
        <f t="shared" si="5"/>
        <v>78.900000000000006</v>
      </c>
      <c r="J112" s="173" t="s">
        <v>754</v>
      </c>
      <c r="K112" s="165"/>
    </row>
    <row r="113" spans="2:11" ht="17.25" customHeight="1" x14ac:dyDescent="0.3">
      <c r="B113" s="264"/>
      <c r="C113" s="158">
        <v>103</v>
      </c>
      <c r="D113" s="224">
        <v>1625</v>
      </c>
      <c r="E113" s="159">
        <v>1000</v>
      </c>
      <c r="F113" s="169">
        <f t="shared" si="3"/>
        <v>1.625</v>
      </c>
      <c r="G113" s="161">
        <v>1</v>
      </c>
      <c r="H113" s="162">
        <f t="shared" si="4"/>
        <v>78.899999999999991</v>
      </c>
      <c r="I113" s="163">
        <f t="shared" si="5"/>
        <v>78.900000000000006</v>
      </c>
      <c r="J113" s="173" t="s">
        <v>754</v>
      </c>
      <c r="K113" s="165"/>
    </row>
    <row r="114" spans="2:11" ht="17.25" customHeight="1" x14ac:dyDescent="0.3">
      <c r="B114" s="264"/>
      <c r="C114" s="158">
        <v>102</v>
      </c>
      <c r="D114" s="224">
        <v>1625</v>
      </c>
      <c r="E114" s="159">
        <v>588</v>
      </c>
      <c r="F114" s="169">
        <f t="shared" si="3"/>
        <v>0.95550000000000002</v>
      </c>
      <c r="G114" s="161">
        <v>1</v>
      </c>
      <c r="H114" s="162">
        <f t="shared" si="4"/>
        <v>46.4</v>
      </c>
      <c r="I114" s="163">
        <f t="shared" si="5"/>
        <v>46.4</v>
      </c>
      <c r="J114" s="173" t="s">
        <v>754</v>
      </c>
      <c r="K114" s="165"/>
    </row>
    <row r="115" spans="2:11" ht="17.25" customHeight="1" x14ac:dyDescent="0.3">
      <c r="B115" s="264"/>
      <c r="C115" s="158">
        <v>101</v>
      </c>
      <c r="D115" s="224">
        <v>1625</v>
      </c>
      <c r="E115" s="159">
        <v>588</v>
      </c>
      <c r="F115" s="169">
        <f t="shared" si="3"/>
        <v>0.95550000000000002</v>
      </c>
      <c r="G115" s="161">
        <v>1</v>
      </c>
      <c r="H115" s="162">
        <f t="shared" si="4"/>
        <v>46.4</v>
      </c>
      <c r="I115" s="163">
        <f t="shared" si="5"/>
        <v>46.4</v>
      </c>
      <c r="J115" s="173" t="s">
        <v>754</v>
      </c>
      <c r="K115" s="165"/>
    </row>
    <row r="116" spans="2:11" ht="17.25" customHeight="1" x14ac:dyDescent="0.3">
      <c r="B116" s="264"/>
      <c r="C116" s="158">
        <v>100</v>
      </c>
      <c r="D116" s="224">
        <v>1625</v>
      </c>
      <c r="E116" s="159">
        <v>1000</v>
      </c>
      <c r="F116" s="169">
        <f t="shared" si="3"/>
        <v>1.625</v>
      </c>
      <c r="G116" s="161">
        <v>1</v>
      </c>
      <c r="H116" s="162">
        <f t="shared" si="4"/>
        <v>78.899999999999991</v>
      </c>
      <c r="I116" s="163">
        <f t="shared" si="5"/>
        <v>78.900000000000006</v>
      </c>
      <c r="J116" s="173" t="s">
        <v>754</v>
      </c>
      <c r="K116" s="165"/>
    </row>
    <row r="117" spans="2:11" ht="17.25" customHeight="1" x14ac:dyDescent="0.3">
      <c r="B117" s="264"/>
      <c r="C117" s="158">
        <v>99</v>
      </c>
      <c r="D117" s="224">
        <v>1175</v>
      </c>
      <c r="E117" s="159">
        <v>1000</v>
      </c>
      <c r="F117" s="169">
        <f t="shared" si="3"/>
        <v>1.175</v>
      </c>
      <c r="G117" s="161">
        <v>1</v>
      </c>
      <c r="H117" s="162">
        <f t="shared" si="4"/>
        <v>57</v>
      </c>
      <c r="I117" s="163">
        <f t="shared" si="5"/>
        <v>57</v>
      </c>
      <c r="J117" s="173" t="s">
        <v>754</v>
      </c>
      <c r="K117" s="165"/>
    </row>
    <row r="118" spans="2:11" ht="17.25" customHeight="1" x14ac:dyDescent="0.3">
      <c r="B118" s="264"/>
      <c r="C118" s="158">
        <v>98</v>
      </c>
      <c r="D118" s="224">
        <v>1175</v>
      </c>
      <c r="E118" s="159">
        <v>1000</v>
      </c>
      <c r="F118" s="169">
        <f t="shared" si="3"/>
        <v>1.175</v>
      </c>
      <c r="G118" s="161">
        <v>1</v>
      </c>
      <c r="H118" s="162">
        <f t="shared" si="4"/>
        <v>57</v>
      </c>
      <c r="I118" s="163">
        <f t="shared" si="5"/>
        <v>57</v>
      </c>
      <c r="J118" s="173" t="s">
        <v>754</v>
      </c>
      <c r="K118" s="165"/>
    </row>
    <row r="119" spans="2:11" ht="17.25" customHeight="1" x14ac:dyDescent="0.3">
      <c r="B119" s="264"/>
      <c r="C119" s="158">
        <v>97</v>
      </c>
      <c r="D119" s="224">
        <v>1175</v>
      </c>
      <c r="E119" s="159">
        <v>588</v>
      </c>
      <c r="F119" s="169">
        <f t="shared" si="3"/>
        <v>0.69089999999999996</v>
      </c>
      <c r="G119" s="161">
        <v>1</v>
      </c>
      <c r="H119" s="162">
        <f t="shared" si="4"/>
        <v>33.6</v>
      </c>
      <c r="I119" s="163">
        <f t="shared" si="5"/>
        <v>33.6</v>
      </c>
      <c r="J119" s="173" t="s">
        <v>754</v>
      </c>
      <c r="K119" s="165"/>
    </row>
    <row r="120" spans="2:11" ht="17.25" customHeight="1" x14ac:dyDescent="0.3">
      <c r="B120" s="264"/>
      <c r="C120" s="226">
        <v>96</v>
      </c>
      <c r="D120" s="227">
        <v>1175</v>
      </c>
      <c r="E120" s="228">
        <v>1000</v>
      </c>
      <c r="F120" s="169">
        <f t="shared" si="3"/>
        <v>1.175</v>
      </c>
      <c r="G120" s="229">
        <v>1</v>
      </c>
      <c r="H120" s="230">
        <f t="shared" si="4"/>
        <v>57</v>
      </c>
      <c r="I120" s="231">
        <f t="shared" si="5"/>
        <v>57</v>
      </c>
      <c r="J120" s="173" t="s">
        <v>754</v>
      </c>
      <c r="K120" s="232"/>
    </row>
    <row r="121" spans="2:11" ht="17.25" customHeight="1" x14ac:dyDescent="0.3">
      <c r="B121" s="264"/>
      <c r="C121" s="166">
        <v>95</v>
      </c>
      <c r="D121" s="167">
        <v>1175</v>
      </c>
      <c r="E121" s="168">
        <v>1000</v>
      </c>
      <c r="F121" s="169">
        <f>(D121*E121)/1000^2</f>
        <v>1.175</v>
      </c>
      <c r="G121" s="170">
        <v>1</v>
      </c>
      <c r="H121" s="171">
        <f t="shared" ref="H121" si="6">ROUNDUP(48.5*F121,1)</f>
        <v>57</v>
      </c>
      <c r="I121" s="172">
        <f>ROUNDUP(G121*H121,1)</f>
        <v>57</v>
      </c>
      <c r="J121" s="173" t="s">
        <v>754</v>
      </c>
      <c r="K121" s="174"/>
    </row>
    <row r="122" spans="2:11" ht="17.25" x14ac:dyDescent="0.3">
      <c r="B122" s="264"/>
      <c r="C122" s="158">
        <v>94</v>
      </c>
      <c r="D122" s="224">
        <v>1175</v>
      </c>
      <c r="E122" s="159">
        <v>1000</v>
      </c>
      <c r="F122" s="160">
        <f t="shared" ref="F122:F124" si="7">(D122*E122)/1000^2</f>
        <v>1.175</v>
      </c>
      <c r="G122" s="161">
        <v>1</v>
      </c>
      <c r="H122" s="162">
        <f t="shared" ref="H122:H184" si="8">ROUNDUP(48.5*F122,1)</f>
        <v>57</v>
      </c>
      <c r="I122" s="163">
        <f t="shared" ref="I122:I124" si="9">ROUNDUP(G122*H122,1)</f>
        <v>57</v>
      </c>
      <c r="J122" s="164" t="s">
        <v>754</v>
      </c>
      <c r="K122" s="165"/>
    </row>
    <row r="123" spans="2:11" ht="17.25" x14ac:dyDescent="0.3">
      <c r="B123" s="264"/>
      <c r="C123" s="158">
        <v>93</v>
      </c>
      <c r="D123" s="224">
        <v>1175</v>
      </c>
      <c r="E123" s="159">
        <v>588</v>
      </c>
      <c r="F123" s="160">
        <f t="shared" si="7"/>
        <v>0.69089999999999996</v>
      </c>
      <c r="G123" s="161">
        <v>2</v>
      </c>
      <c r="H123" s="162">
        <f t="shared" si="8"/>
        <v>33.6</v>
      </c>
      <c r="I123" s="163">
        <f t="shared" si="9"/>
        <v>67.2</v>
      </c>
      <c r="J123" s="164" t="s">
        <v>754</v>
      </c>
      <c r="K123" s="165"/>
    </row>
    <row r="124" spans="2:11" ht="17.25" x14ac:dyDescent="0.3">
      <c r="B124" s="264"/>
      <c r="C124" s="158">
        <v>92</v>
      </c>
      <c r="D124" s="224">
        <v>1175</v>
      </c>
      <c r="E124" s="159">
        <v>588</v>
      </c>
      <c r="F124" s="160">
        <f t="shared" si="7"/>
        <v>0.69089999999999996</v>
      </c>
      <c r="G124" s="161">
        <v>1</v>
      </c>
      <c r="H124" s="162">
        <f t="shared" si="8"/>
        <v>33.6</v>
      </c>
      <c r="I124" s="163">
        <f t="shared" si="9"/>
        <v>33.6</v>
      </c>
      <c r="J124" s="164" t="s">
        <v>754</v>
      </c>
      <c r="K124" s="165"/>
    </row>
    <row r="125" spans="2:11" ht="17.25" x14ac:dyDescent="0.3">
      <c r="B125" s="264"/>
      <c r="C125" s="158">
        <v>91</v>
      </c>
      <c r="D125" s="224">
        <v>1025</v>
      </c>
      <c r="E125" s="159">
        <v>1000</v>
      </c>
      <c r="F125" s="160">
        <f>(D125*E125)/1000^2</f>
        <v>1.0249999999999999</v>
      </c>
      <c r="G125" s="161">
        <v>1</v>
      </c>
      <c r="H125" s="162">
        <f t="shared" si="8"/>
        <v>49.800000000000004</v>
      </c>
      <c r="I125" s="163">
        <f>ROUNDUP(G125*H125,1)</f>
        <v>49.8</v>
      </c>
      <c r="J125" s="164" t="s">
        <v>754</v>
      </c>
      <c r="K125" s="165"/>
    </row>
    <row r="126" spans="2:11" ht="17.25" x14ac:dyDescent="0.3">
      <c r="B126" s="264"/>
      <c r="C126" s="158">
        <v>90</v>
      </c>
      <c r="D126" s="224">
        <v>1025</v>
      </c>
      <c r="E126" s="159">
        <v>1000</v>
      </c>
      <c r="F126" s="160">
        <f>(D126*E126)/1000^2</f>
        <v>1.0249999999999999</v>
      </c>
      <c r="G126" s="161">
        <v>1</v>
      </c>
      <c r="H126" s="162">
        <f t="shared" si="8"/>
        <v>49.800000000000004</v>
      </c>
      <c r="I126" s="163">
        <f>ROUNDUP(G126*H126,1)</f>
        <v>49.8</v>
      </c>
      <c r="J126" s="164" t="s">
        <v>754</v>
      </c>
      <c r="K126" s="165"/>
    </row>
    <row r="127" spans="2:11" ht="17.25" x14ac:dyDescent="0.3">
      <c r="B127" s="264"/>
      <c r="C127" s="158">
        <v>89</v>
      </c>
      <c r="D127" s="224">
        <v>1025</v>
      </c>
      <c r="E127" s="159">
        <v>588</v>
      </c>
      <c r="F127" s="160">
        <f>(D127*E127)/1000^2</f>
        <v>0.60270000000000001</v>
      </c>
      <c r="G127" s="161">
        <v>1</v>
      </c>
      <c r="H127" s="162">
        <f t="shared" si="8"/>
        <v>29.3</v>
      </c>
      <c r="I127" s="163">
        <f>ROUNDUP(G127*H127,1)</f>
        <v>29.3</v>
      </c>
      <c r="J127" s="164" t="s">
        <v>754</v>
      </c>
      <c r="K127" s="165"/>
    </row>
    <row r="128" spans="2:11" ht="17.25" x14ac:dyDescent="0.3">
      <c r="B128" s="264"/>
      <c r="C128" s="166">
        <v>88</v>
      </c>
      <c r="D128" s="167">
        <v>1025</v>
      </c>
      <c r="E128" s="168">
        <v>1000</v>
      </c>
      <c r="F128" s="169">
        <f t="shared" ref="F128:F191" si="10">(D128*E128)/1000^2</f>
        <v>1.0249999999999999</v>
      </c>
      <c r="G128" s="170">
        <v>1</v>
      </c>
      <c r="H128" s="171">
        <f t="shared" si="8"/>
        <v>49.800000000000004</v>
      </c>
      <c r="I128" s="172">
        <f t="shared" ref="I128:I191" si="11">ROUNDUP(G128*H128,1)</f>
        <v>49.8</v>
      </c>
      <c r="J128" s="173" t="s">
        <v>754</v>
      </c>
      <c r="K128" s="174"/>
    </row>
    <row r="129" spans="2:11" ht="17.25" x14ac:dyDescent="0.3">
      <c r="B129" s="264"/>
      <c r="C129" s="166">
        <v>87</v>
      </c>
      <c r="D129" s="167">
        <v>1025</v>
      </c>
      <c r="E129" s="168">
        <v>794</v>
      </c>
      <c r="F129" s="169">
        <f t="shared" si="10"/>
        <v>0.81384999999999996</v>
      </c>
      <c r="G129" s="170">
        <v>2</v>
      </c>
      <c r="H129" s="171">
        <f t="shared" si="8"/>
        <v>39.5</v>
      </c>
      <c r="I129" s="172">
        <f t="shared" si="11"/>
        <v>79</v>
      </c>
      <c r="J129" s="173" t="s">
        <v>754</v>
      </c>
      <c r="K129" s="174"/>
    </row>
    <row r="130" spans="2:11" ht="17.25" x14ac:dyDescent="0.3">
      <c r="B130" s="264"/>
      <c r="C130" s="166">
        <v>86</v>
      </c>
      <c r="D130" s="167">
        <v>1025</v>
      </c>
      <c r="E130" s="168">
        <v>1000</v>
      </c>
      <c r="F130" s="169">
        <f t="shared" si="10"/>
        <v>1.0249999999999999</v>
      </c>
      <c r="G130" s="170">
        <v>2</v>
      </c>
      <c r="H130" s="171">
        <f t="shared" si="8"/>
        <v>49.800000000000004</v>
      </c>
      <c r="I130" s="172">
        <f t="shared" si="11"/>
        <v>99.6</v>
      </c>
      <c r="J130" s="173" t="s">
        <v>754</v>
      </c>
      <c r="K130" s="174"/>
    </row>
    <row r="131" spans="2:11" ht="17.25" x14ac:dyDescent="0.3">
      <c r="B131" s="264"/>
      <c r="C131" s="166">
        <v>85</v>
      </c>
      <c r="D131" s="167">
        <v>1025</v>
      </c>
      <c r="E131" s="168">
        <v>1000</v>
      </c>
      <c r="F131" s="169">
        <f t="shared" si="10"/>
        <v>1.0249999999999999</v>
      </c>
      <c r="G131" s="170">
        <v>1</v>
      </c>
      <c r="H131" s="171">
        <f t="shared" si="8"/>
        <v>49.800000000000004</v>
      </c>
      <c r="I131" s="172">
        <f t="shared" si="11"/>
        <v>49.8</v>
      </c>
      <c r="J131" s="173" t="s">
        <v>754</v>
      </c>
      <c r="K131" s="174"/>
    </row>
    <row r="132" spans="2:11" ht="17.25" x14ac:dyDescent="0.3">
      <c r="B132" s="264"/>
      <c r="C132" s="166">
        <v>84</v>
      </c>
      <c r="D132" s="167">
        <v>1025</v>
      </c>
      <c r="E132" s="168">
        <v>1000</v>
      </c>
      <c r="F132" s="169">
        <f t="shared" si="10"/>
        <v>1.0249999999999999</v>
      </c>
      <c r="G132" s="170">
        <v>1</v>
      </c>
      <c r="H132" s="171">
        <f t="shared" si="8"/>
        <v>49.800000000000004</v>
      </c>
      <c r="I132" s="172">
        <f t="shared" si="11"/>
        <v>49.8</v>
      </c>
      <c r="J132" s="173" t="s">
        <v>754</v>
      </c>
      <c r="K132" s="174"/>
    </row>
    <row r="133" spans="2:11" ht="17.25" x14ac:dyDescent="0.3">
      <c r="B133" s="264"/>
      <c r="C133" s="166">
        <v>83</v>
      </c>
      <c r="D133" s="167">
        <v>1025</v>
      </c>
      <c r="E133" s="168">
        <v>588</v>
      </c>
      <c r="F133" s="169">
        <f t="shared" si="10"/>
        <v>0.60270000000000001</v>
      </c>
      <c r="G133" s="170">
        <v>2</v>
      </c>
      <c r="H133" s="171">
        <f t="shared" si="8"/>
        <v>29.3</v>
      </c>
      <c r="I133" s="172">
        <f t="shared" si="11"/>
        <v>58.6</v>
      </c>
      <c r="J133" s="173" t="s">
        <v>754</v>
      </c>
      <c r="K133" s="174"/>
    </row>
    <row r="134" spans="2:11" ht="17.25" x14ac:dyDescent="0.3">
      <c r="B134" s="264"/>
      <c r="C134" s="166">
        <v>82</v>
      </c>
      <c r="D134" s="167">
        <v>1025</v>
      </c>
      <c r="E134" s="168">
        <v>588</v>
      </c>
      <c r="F134" s="169">
        <f t="shared" si="10"/>
        <v>0.60270000000000001</v>
      </c>
      <c r="G134" s="170">
        <v>1</v>
      </c>
      <c r="H134" s="171">
        <f t="shared" si="8"/>
        <v>29.3</v>
      </c>
      <c r="I134" s="172">
        <f t="shared" si="11"/>
        <v>29.3</v>
      </c>
      <c r="J134" s="173" t="s">
        <v>754</v>
      </c>
      <c r="K134" s="174"/>
    </row>
    <row r="135" spans="2:11" ht="17.25" x14ac:dyDescent="0.3">
      <c r="B135" s="264"/>
      <c r="C135" s="166">
        <v>81</v>
      </c>
      <c r="D135" s="167">
        <v>1025</v>
      </c>
      <c r="E135" s="168">
        <v>1000</v>
      </c>
      <c r="F135" s="169">
        <f t="shared" si="10"/>
        <v>1.0249999999999999</v>
      </c>
      <c r="G135" s="170">
        <v>1</v>
      </c>
      <c r="H135" s="171">
        <f t="shared" si="8"/>
        <v>49.800000000000004</v>
      </c>
      <c r="I135" s="172">
        <f t="shared" si="11"/>
        <v>49.8</v>
      </c>
      <c r="J135" s="173" t="s">
        <v>754</v>
      </c>
      <c r="K135" s="174"/>
    </row>
    <row r="136" spans="2:11" ht="17.25" x14ac:dyDescent="0.3">
      <c r="B136" s="264"/>
      <c r="C136" s="166">
        <v>80</v>
      </c>
      <c r="D136" s="167">
        <v>1813</v>
      </c>
      <c r="E136" s="168">
        <v>417</v>
      </c>
      <c r="F136" s="169">
        <f t="shared" si="10"/>
        <v>0.75602100000000005</v>
      </c>
      <c r="G136" s="170">
        <v>1</v>
      </c>
      <c r="H136" s="171">
        <f t="shared" si="8"/>
        <v>36.700000000000003</v>
      </c>
      <c r="I136" s="172">
        <f t="shared" si="11"/>
        <v>36.700000000000003</v>
      </c>
      <c r="J136" s="173" t="s">
        <v>754</v>
      </c>
      <c r="K136" s="174"/>
    </row>
    <row r="137" spans="2:11" ht="17.25" x14ac:dyDescent="0.3">
      <c r="B137" s="264"/>
      <c r="C137" s="166">
        <v>79</v>
      </c>
      <c r="D137" s="167">
        <v>1813</v>
      </c>
      <c r="E137" s="168">
        <v>1000</v>
      </c>
      <c r="F137" s="169">
        <f t="shared" si="10"/>
        <v>1.8129999999999999</v>
      </c>
      <c r="G137" s="170">
        <v>2</v>
      </c>
      <c r="H137" s="171">
        <f t="shared" si="8"/>
        <v>88</v>
      </c>
      <c r="I137" s="172">
        <f t="shared" si="11"/>
        <v>176</v>
      </c>
      <c r="J137" s="173" t="s">
        <v>754</v>
      </c>
      <c r="K137" s="174"/>
    </row>
    <row r="138" spans="2:11" ht="17.25" x14ac:dyDescent="0.3">
      <c r="B138" s="264"/>
      <c r="C138" s="166">
        <v>78</v>
      </c>
      <c r="D138" s="167">
        <v>975</v>
      </c>
      <c r="E138" s="168">
        <v>417</v>
      </c>
      <c r="F138" s="169">
        <f t="shared" si="10"/>
        <v>0.40657500000000002</v>
      </c>
      <c r="G138" s="170">
        <v>1</v>
      </c>
      <c r="H138" s="171">
        <f t="shared" si="8"/>
        <v>19.8</v>
      </c>
      <c r="I138" s="172">
        <f t="shared" si="11"/>
        <v>19.8</v>
      </c>
      <c r="J138" s="173" t="s">
        <v>754</v>
      </c>
      <c r="K138" s="174"/>
    </row>
    <row r="139" spans="2:11" ht="17.25" x14ac:dyDescent="0.3">
      <c r="B139" s="264"/>
      <c r="C139" s="166">
        <v>77</v>
      </c>
      <c r="D139" s="167">
        <v>975</v>
      </c>
      <c r="E139" s="168">
        <v>1000</v>
      </c>
      <c r="F139" s="169">
        <f t="shared" si="10"/>
        <v>0.97499999999999998</v>
      </c>
      <c r="G139" s="170">
        <v>2</v>
      </c>
      <c r="H139" s="171">
        <f t="shared" si="8"/>
        <v>47.300000000000004</v>
      </c>
      <c r="I139" s="172">
        <f t="shared" si="11"/>
        <v>94.6</v>
      </c>
      <c r="J139" s="173" t="s">
        <v>754</v>
      </c>
      <c r="K139" s="174"/>
    </row>
    <row r="140" spans="2:11" ht="17.25" x14ac:dyDescent="0.3">
      <c r="B140" s="264"/>
      <c r="C140" s="166">
        <v>76</v>
      </c>
      <c r="D140" s="167">
        <v>839</v>
      </c>
      <c r="E140" s="168">
        <v>417</v>
      </c>
      <c r="F140" s="169">
        <f t="shared" si="10"/>
        <v>0.34986299999999998</v>
      </c>
      <c r="G140" s="170">
        <v>1</v>
      </c>
      <c r="H140" s="171">
        <f t="shared" si="8"/>
        <v>17</v>
      </c>
      <c r="I140" s="172">
        <f t="shared" si="11"/>
        <v>17</v>
      </c>
      <c r="J140" s="173" t="s">
        <v>754</v>
      </c>
      <c r="K140" s="174"/>
    </row>
    <row r="141" spans="2:11" ht="17.25" x14ac:dyDescent="0.3">
      <c r="B141" s="264"/>
      <c r="C141" s="166">
        <v>75</v>
      </c>
      <c r="D141" s="167">
        <v>839</v>
      </c>
      <c r="E141" s="168">
        <v>1000</v>
      </c>
      <c r="F141" s="169">
        <f t="shared" si="10"/>
        <v>0.83899999999999997</v>
      </c>
      <c r="G141" s="170">
        <v>2</v>
      </c>
      <c r="H141" s="171">
        <f t="shared" si="8"/>
        <v>40.700000000000003</v>
      </c>
      <c r="I141" s="172">
        <f t="shared" si="11"/>
        <v>81.400000000000006</v>
      </c>
      <c r="J141" s="173" t="s">
        <v>754</v>
      </c>
      <c r="K141" s="174"/>
    </row>
    <row r="142" spans="2:11" ht="17.25" x14ac:dyDescent="0.3">
      <c r="B142" s="264"/>
      <c r="C142" s="166">
        <v>74</v>
      </c>
      <c r="D142" s="214">
        <v>2371.5</v>
      </c>
      <c r="E142" s="168">
        <v>760</v>
      </c>
      <c r="F142" s="169">
        <f t="shared" si="10"/>
        <v>1.8023400000000001</v>
      </c>
      <c r="G142" s="170">
        <v>1</v>
      </c>
      <c r="H142" s="171">
        <f t="shared" si="8"/>
        <v>87.5</v>
      </c>
      <c r="I142" s="172">
        <f t="shared" si="11"/>
        <v>87.5</v>
      </c>
      <c r="J142" s="173" t="s">
        <v>754</v>
      </c>
      <c r="K142" s="174"/>
    </row>
    <row r="143" spans="2:11" ht="17.25" x14ac:dyDescent="0.3">
      <c r="B143" s="264"/>
      <c r="C143" s="166">
        <v>73</v>
      </c>
      <c r="D143" s="214">
        <v>2371.5</v>
      </c>
      <c r="E143" s="168">
        <v>1000</v>
      </c>
      <c r="F143" s="169">
        <f t="shared" si="10"/>
        <v>2.3715000000000002</v>
      </c>
      <c r="G143" s="170">
        <v>1</v>
      </c>
      <c r="H143" s="171">
        <f t="shared" si="8"/>
        <v>115.1</v>
      </c>
      <c r="I143" s="172">
        <f t="shared" si="11"/>
        <v>115.1</v>
      </c>
      <c r="J143" s="173" t="s">
        <v>754</v>
      </c>
      <c r="K143" s="174"/>
    </row>
    <row r="144" spans="2:11" ht="17.25" x14ac:dyDescent="0.3">
      <c r="B144" s="264"/>
      <c r="C144" s="166">
        <v>72</v>
      </c>
      <c r="D144" s="167">
        <v>2000</v>
      </c>
      <c r="E144" s="168">
        <v>1000</v>
      </c>
      <c r="F144" s="169">
        <f t="shared" si="10"/>
        <v>2</v>
      </c>
      <c r="G144" s="170">
        <v>2</v>
      </c>
      <c r="H144" s="171">
        <f t="shared" si="8"/>
        <v>97</v>
      </c>
      <c r="I144" s="172">
        <f t="shared" si="11"/>
        <v>194</v>
      </c>
      <c r="J144" s="173" t="s">
        <v>754</v>
      </c>
      <c r="K144" s="174"/>
    </row>
    <row r="145" spans="2:11" ht="17.25" x14ac:dyDescent="0.3">
      <c r="B145" s="264"/>
      <c r="C145" s="166">
        <v>71</v>
      </c>
      <c r="D145" s="167">
        <v>2000</v>
      </c>
      <c r="E145" s="168">
        <v>348</v>
      </c>
      <c r="F145" s="169">
        <f t="shared" si="10"/>
        <v>0.69599999999999995</v>
      </c>
      <c r="G145" s="170">
        <v>1</v>
      </c>
      <c r="H145" s="171">
        <f t="shared" si="8"/>
        <v>33.800000000000004</v>
      </c>
      <c r="I145" s="172">
        <f t="shared" si="11"/>
        <v>33.799999999999997</v>
      </c>
      <c r="J145" s="173" t="s">
        <v>754</v>
      </c>
      <c r="K145" s="174"/>
    </row>
    <row r="146" spans="2:11" ht="17.25" x14ac:dyDescent="0.3">
      <c r="B146" s="264"/>
      <c r="C146" s="166">
        <v>70</v>
      </c>
      <c r="D146" s="167">
        <v>2000</v>
      </c>
      <c r="E146" s="168">
        <v>1000</v>
      </c>
      <c r="F146" s="169">
        <f t="shared" si="10"/>
        <v>2</v>
      </c>
      <c r="G146" s="170">
        <v>2</v>
      </c>
      <c r="H146" s="171">
        <f t="shared" si="8"/>
        <v>97</v>
      </c>
      <c r="I146" s="172">
        <f t="shared" si="11"/>
        <v>194</v>
      </c>
      <c r="J146" s="173" t="s">
        <v>754</v>
      </c>
      <c r="K146" s="174"/>
    </row>
    <row r="147" spans="2:11" ht="17.25" x14ac:dyDescent="0.3">
      <c r="B147" s="264"/>
      <c r="C147" s="166">
        <v>69</v>
      </c>
      <c r="D147" s="167">
        <v>2000</v>
      </c>
      <c r="E147" s="168">
        <v>1000</v>
      </c>
      <c r="F147" s="169">
        <f t="shared" si="10"/>
        <v>2</v>
      </c>
      <c r="G147" s="170">
        <v>1</v>
      </c>
      <c r="H147" s="171">
        <f t="shared" si="8"/>
        <v>97</v>
      </c>
      <c r="I147" s="172">
        <f t="shared" si="11"/>
        <v>97</v>
      </c>
      <c r="J147" s="173" t="s">
        <v>754</v>
      </c>
      <c r="K147" s="174"/>
    </row>
    <row r="148" spans="2:11" ht="17.25" x14ac:dyDescent="0.3">
      <c r="B148" s="264"/>
      <c r="C148" s="166">
        <v>68</v>
      </c>
      <c r="D148" s="167">
        <v>2000</v>
      </c>
      <c r="E148" s="168">
        <v>348</v>
      </c>
      <c r="F148" s="169">
        <f t="shared" si="10"/>
        <v>0.69599999999999995</v>
      </c>
      <c r="G148" s="170">
        <v>1</v>
      </c>
      <c r="H148" s="171">
        <f t="shared" si="8"/>
        <v>33.800000000000004</v>
      </c>
      <c r="I148" s="172">
        <f t="shared" si="11"/>
        <v>33.799999999999997</v>
      </c>
      <c r="J148" s="173" t="s">
        <v>754</v>
      </c>
      <c r="K148" s="174"/>
    </row>
    <row r="149" spans="2:11" ht="17.25" x14ac:dyDescent="0.3">
      <c r="B149" s="264"/>
      <c r="C149" s="166">
        <v>67</v>
      </c>
      <c r="D149" s="167">
        <v>2000</v>
      </c>
      <c r="E149" s="168">
        <v>1000</v>
      </c>
      <c r="F149" s="169">
        <f t="shared" si="10"/>
        <v>2</v>
      </c>
      <c r="G149" s="170">
        <v>1</v>
      </c>
      <c r="H149" s="171">
        <f t="shared" si="8"/>
        <v>97</v>
      </c>
      <c r="I149" s="172">
        <f t="shared" si="11"/>
        <v>97</v>
      </c>
      <c r="J149" s="173" t="s">
        <v>754</v>
      </c>
      <c r="K149" s="174"/>
    </row>
    <row r="150" spans="2:11" ht="17.25" x14ac:dyDescent="0.3">
      <c r="B150" s="264"/>
      <c r="C150" s="166">
        <v>66</v>
      </c>
      <c r="D150" s="167">
        <v>2000</v>
      </c>
      <c r="E150" s="168">
        <v>1000</v>
      </c>
      <c r="F150" s="169">
        <f t="shared" si="10"/>
        <v>2</v>
      </c>
      <c r="G150" s="170">
        <v>1</v>
      </c>
      <c r="H150" s="171">
        <f t="shared" si="8"/>
        <v>97</v>
      </c>
      <c r="I150" s="172">
        <f t="shared" si="11"/>
        <v>97</v>
      </c>
      <c r="J150" s="173" t="s">
        <v>754</v>
      </c>
      <c r="K150" s="174"/>
    </row>
    <row r="151" spans="2:11" ht="17.25" x14ac:dyDescent="0.3">
      <c r="B151" s="264"/>
      <c r="C151" s="166">
        <v>65</v>
      </c>
      <c r="D151" s="167">
        <v>2000</v>
      </c>
      <c r="E151" s="168">
        <v>348</v>
      </c>
      <c r="F151" s="169">
        <f t="shared" si="10"/>
        <v>0.69599999999999995</v>
      </c>
      <c r="G151" s="170">
        <v>1</v>
      </c>
      <c r="H151" s="171">
        <f t="shared" si="8"/>
        <v>33.800000000000004</v>
      </c>
      <c r="I151" s="172">
        <f t="shared" si="11"/>
        <v>33.799999999999997</v>
      </c>
      <c r="J151" s="173" t="s">
        <v>754</v>
      </c>
      <c r="K151" s="174"/>
    </row>
    <row r="152" spans="2:11" ht="17.25" x14ac:dyDescent="0.3">
      <c r="B152" s="264"/>
      <c r="C152" s="166">
        <v>64</v>
      </c>
      <c r="D152" s="167">
        <v>2000</v>
      </c>
      <c r="E152" s="168">
        <v>1000</v>
      </c>
      <c r="F152" s="169">
        <f t="shared" si="10"/>
        <v>2</v>
      </c>
      <c r="G152" s="170">
        <v>1</v>
      </c>
      <c r="H152" s="171">
        <f t="shared" si="8"/>
        <v>97</v>
      </c>
      <c r="I152" s="172">
        <f t="shared" si="11"/>
        <v>97</v>
      </c>
      <c r="J152" s="173" t="s">
        <v>754</v>
      </c>
      <c r="K152" s="174"/>
    </row>
    <row r="153" spans="2:11" ht="17.25" x14ac:dyDescent="0.3">
      <c r="B153" s="264"/>
      <c r="C153" s="166">
        <v>63</v>
      </c>
      <c r="D153" s="167">
        <v>2000</v>
      </c>
      <c r="E153" s="168">
        <v>1000</v>
      </c>
      <c r="F153" s="169">
        <f t="shared" si="10"/>
        <v>2</v>
      </c>
      <c r="G153" s="170">
        <v>1</v>
      </c>
      <c r="H153" s="171">
        <f t="shared" si="8"/>
        <v>97</v>
      </c>
      <c r="I153" s="172">
        <f t="shared" si="11"/>
        <v>97</v>
      </c>
      <c r="J153" s="173" t="s">
        <v>754</v>
      </c>
      <c r="K153" s="174"/>
    </row>
    <row r="154" spans="2:11" ht="17.25" x14ac:dyDescent="0.3">
      <c r="B154" s="264"/>
      <c r="C154" s="166">
        <v>62</v>
      </c>
      <c r="D154" s="167">
        <v>2032</v>
      </c>
      <c r="E154" s="168">
        <v>348</v>
      </c>
      <c r="F154" s="169">
        <f t="shared" si="10"/>
        <v>0.70713599999999999</v>
      </c>
      <c r="G154" s="170">
        <v>1</v>
      </c>
      <c r="H154" s="171">
        <f t="shared" si="8"/>
        <v>34.300000000000004</v>
      </c>
      <c r="I154" s="172">
        <f t="shared" si="11"/>
        <v>34.299999999999997</v>
      </c>
      <c r="J154" s="173" t="s">
        <v>754</v>
      </c>
      <c r="K154" s="174"/>
    </row>
    <row r="155" spans="2:11" ht="17.25" x14ac:dyDescent="0.3">
      <c r="B155" s="264"/>
      <c r="C155" s="166">
        <v>61</v>
      </c>
      <c r="D155" s="167">
        <v>2032</v>
      </c>
      <c r="E155" s="168">
        <v>1000</v>
      </c>
      <c r="F155" s="169">
        <f t="shared" si="10"/>
        <v>2.032</v>
      </c>
      <c r="G155" s="170">
        <v>1</v>
      </c>
      <c r="H155" s="171">
        <f t="shared" si="8"/>
        <v>98.6</v>
      </c>
      <c r="I155" s="172">
        <f t="shared" si="11"/>
        <v>98.6</v>
      </c>
      <c r="J155" s="173" t="s">
        <v>754</v>
      </c>
      <c r="K155" s="174"/>
    </row>
    <row r="156" spans="2:11" ht="17.25" x14ac:dyDescent="0.3">
      <c r="B156" s="264"/>
      <c r="C156" s="166">
        <v>60</v>
      </c>
      <c r="D156" s="167">
        <v>2032</v>
      </c>
      <c r="E156" s="168">
        <v>1000</v>
      </c>
      <c r="F156" s="169">
        <f t="shared" si="10"/>
        <v>2.032</v>
      </c>
      <c r="G156" s="170">
        <v>1</v>
      </c>
      <c r="H156" s="171">
        <f t="shared" si="8"/>
        <v>98.6</v>
      </c>
      <c r="I156" s="172">
        <f t="shared" si="11"/>
        <v>98.6</v>
      </c>
      <c r="J156" s="173" t="s">
        <v>754</v>
      </c>
      <c r="K156" s="174"/>
    </row>
    <row r="157" spans="2:11" ht="17.25" x14ac:dyDescent="0.3">
      <c r="B157" s="264"/>
      <c r="C157" s="166">
        <v>59</v>
      </c>
      <c r="D157" s="167">
        <v>1175</v>
      </c>
      <c r="E157" s="168">
        <v>1000</v>
      </c>
      <c r="F157" s="169">
        <f t="shared" si="10"/>
        <v>1.175</v>
      </c>
      <c r="G157" s="170">
        <v>1</v>
      </c>
      <c r="H157" s="171">
        <f t="shared" si="8"/>
        <v>57</v>
      </c>
      <c r="I157" s="172">
        <f t="shared" si="11"/>
        <v>57</v>
      </c>
      <c r="J157" s="173" t="s">
        <v>754</v>
      </c>
      <c r="K157" s="174"/>
    </row>
    <row r="158" spans="2:11" ht="17.25" x14ac:dyDescent="0.3">
      <c r="B158" s="264"/>
      <c r="C158" s="166">
        <v>58</v>
      </c>
      <c r="D158" s="167">
        <v>1175</v>
      </c>
      <c r="E158" s="168">
        <v>1000</v>
      </c>
      <c r="F158" s="169">
        <f t="shared" si="10"/>
        <v>1.175</v>
      </c>
      <c r="G158" s="170">
        <v>1</v>
      </c>
      <c r="H158" s="171">
        <f t="shared" si="8"/>
        <v>57</v>
      </c>
      <c r="I158" s="172">
        <f t="shared" si="11"/>
        <v>57</v>
      </c>
      <c r="J158" s="173" t="s">
        <v>754</v>
      </c>
      <c r="K158" s="174"/>
    </row>
    <row r="159" spans="2:11" ht="17.25" x14ac:dyDescent="0.3">
      <c r="B159" s="264"/>
      <c r="C159" s="166">
        <v>57</v>
      </c>
      <c r="D159" s="167">
        <v>1175</v>
      </c>
      <c r="E159" s="168">
        <v>588</v>
      </c>
      <c r="F159" s="169">
        <f t="shared" si="10"/>
        <v>0.69089999999999996</v>
      </c>
      <c r="G159" s="170">
        <v>1</v>
      </c>
      <c r="H159" s="171">
        <f t="shared" si="8"/>
        <v>33.6</v>
      </c>
      <c r="I159" s="172">
        <f t="shared" si="11"/>
        <v>33.6</v>
      </c>
      <c r="J159" s="173" t="s">
        <v>754</v>
      </c>
      <c r="K159" s="174"/>
    </row>
    <row r="160" spans="2:11" ht="17.25" x14ac:dyDescent="0.3">
      <c r="B160" s="264"/>
      <c r="C160" s="166">
        <v>56</v>
      </c>
      <c r="D160" s="167">
        <v>1175</v>
      </c>
      <c r="E160" s="168">
        <v>1000</v>
      </c>
      <c r="F160" s="169">
        <f t="shared" si="10"/>
        <v>1.175</v>
      </c>
      <c r="G160" s="170">
        <v>2</v>
      </c>
      <c r="H160" s="171">
        <f t="shared" si="8"/>
        <v>57</v>
      </c>
      <c r="I160" s="172">
        <f t="shared" si="11"/>
        <v>114</v>
      </c>
      <c r="J160" s="173" t="s">
        <v>754</v>
      </c>
      <c r="K160" s="174"/>
    </row>
    <row r="161" spans="2:11" ht="17.25" x14ac:dyDescent="0.3">
      <c r="B161" s="264"/>
      <c r="C161" s="166">
        <v>55</v>
      </c>
      <c r="D161" s="167">
        <v>1175</v>
      </c>
      <c r="E161" s="168">
        <v>794</v>
      </c>
      <c r="F161" s="169">
        <f t="shared" si="10"/>
        <v>0.93294999999999995</v>
      </c>
      <c r="G161" s="170">
        <v>4</v>
      </c>
      <c r="H161" s="171">
        <f t="shared" si="8"/>
        <v>45.300000000000004</v>
      </c>
      <c r="I161" s="172">
        <f t="shared" si="11"/>
        <v>181.2</v>
      </c>
      <c r="J161" s="173" t="s">
        <v>754</v>
      </c>
      <c r="K161" s="174"/>
    </row>
    <row r="162" spans="2:11" ht="17.25" x14ac:dyDescent="0.3">
      <c r="B162" s="264"/>
      <c r="C162" s="166">
        <v>54</v>
      </c>
      <c r="D162" s="167">
        <v>1175</v>
      </c>
      <c r="E162" s="168">
        <v>1000</v>
      </c>
      <c r="F162" s="169">
        <f t="shared" si="10"/>
        <v>1.175</v>
      </c>
      <c r="G162" s="170">
        <v>4</v>
      </c>
      <c r="H162" s="171">
        <f t="shared" si="8"/>
        <v>57</v>
      </c>
      <c r="I162" s="172">
        <f t="shared" si="11"/>
        <v>228</v>
      </c>
      <c r="J162" s="173" t="s">
        <v>754</v>
      </c>
      <c r="K162" s="174"/>
    </row>
    <row r="163" spans="2:11" ht="17.25" x14ac:dyDescent="0.3">
      <c r="B163" s="264"/>
      <c r="C163" s="166">
        <v>53</v>
      </c>
      <c r="D163" s="167">
        <v>1175</v>
      </c>
      <c r="E163" s="168">
        <v>1000</v>
      </c>
      <c r="F163" s="169">
        <f t="shared" si="10"/>
        <v>1.175</v>
      </c>
      <c r="G163" s="170">
        <v>1</v>
      </c>
      <c r="H163" s="171">
        <f t="shared" si="8"/>
        <v>57</v>
      </c>
      <c r="I163" s="172">
        <f t="shared" si="11"/>
        <v>57</v>
      </c>
      <c r="J163" s="173" t="s">
        <v>754</v>
      </c>
      <c r="K163" s="174"/>
    </row>
    <row r="164" spans="2:11" ht="17.25" x14ac:dyDescent="0.3">
      <c r="B164" s="264"/>
      <c r="C164" s="166">
        <v>52</v>
      </c>
      <c r="D164" s="167">
        <v>1175</v>
      </c>
      <c r="E164" s="168">
        <v>1000</v>
      </c>
      <c r="F164" s="169">
        <f t="shared" si="10"/>
        <v>1.175</v>
      </c>
      <c r="G164" s="170">
        <v>1</v>
      </c>
      <c r="H164" s="171">
        <f t="shared" si="8"/>
        <v>57</v>
      </c>
      <c r="I164" s="172">
        <f t="shared" si="11"/>
        <v>57</v>
      </c>
      <c r="J164" s="173" t="s">
        <v>754</v>
      </c>
      <c r="K164" s="174"/>
    </row>
    <row r="165" spans="2:11" ht="17.25" x14ac:dyDescent="0.3">
      <c r="B165" s="264"/>
      <c r="C165" s="166">
        <v>51</v>
      </c>
      <c r="D165" s="167">
        <v>1175</v>
      </c>
      <c r="E165" s="168">
        <v>588</v>
      </c>
      <c r="F165" s="169">
        <f t="shared" si="10"/>
        <v>0.69089999999999996</v>
      </c>
      <c r="G165" s="170">
        <v>2</v>
      </c>
      <c r="H165" s="171">
        <f t="shared" si="8"/>
        <v>33.6</v>
      </c>
      <c r="I165" s="172">
        <f t="shared" si="11"/>
        <v>67.2</v>
      </c>
      <c r="J165" s="173" t="s">
        <v>754</v>
      </c>
      <c r="K165" s="174"/>
    </row>
    <row r="166" spans="2:11" ht="17.25" x14ac:dyDescent="0.3">
      <c r="B166" s="264"/>
      <c r="C166" s="166">
        <v>50</v>
      </c>
      <c r="D166" s="167">
        <v>1175</v>
      </c>
      <c r="E166" s="168">
        <v>588</v>
      </c>
      <c r="F166" s="169">
        <f t="shared" si="10"/>
        <v>0.69089999999999996</v>
      </c>
      <c r="G166" s="170">
        <v>1</v>
      </c>
      <c r="H166" s="171">
        <f t="shared" si="8"/>
        <v>33.6</v>
      </c>
      <c r="I166" s="172">
        <f t="shared" si="11"/>
        <v>33.6</v>
      </c>
      <c r="J166" s="173" t="s">
        <v>754</v>
      </c>
      <c r="K166" s="174"/>
    </row>
    <row r="167" spans="2:11" ht="17.25" x14ac:dyDescent="0.3">
      <c r="B167" s="264"/>
      <c r="C167" s="166">
        <v>49</v>
      </c>
      <c r="D167" s="167">
        <v>1175</v>
      </c>
      <c r="E167" s="168">
        <v>1000</v>
      </c>
      <c r="F167" s="169">
        <f t="shared" si="10"/>
        <v>1.175</v>
      </c>
      <c r="G167" s="170">
        <v>1</v>
      </c>
      <c r="H167" s="171">
        <f t="shared" si="8"/>
        <v>57</v>
      </c>
      <c r="I167" s="172">
        <f t="shared" si="11"/>
        <v>57</v>
      </c>
      <c r="J167" s="173" t="s">
        <v>754</v>
      </c>
      <c r="K167" s="174"/>
    </row>
    <row r="168" spans="2:11" ht="17.25" x14ac:dyDescent="0.3">
      <c r="B168" s="264"/>
      <c r="C168" s="166">
        <v>48</v>
      </c>
      <c r="D168" s="214">
        <v>1632.5</v>
      </c>
      <c r="E168" s="168">
        <v>446</v>
      </c>
      <c r="F168" s="169">
        <f t="shared" si="10"/>
        <v>0.72809500000000005</v>
      </c>
      <c r="G168" s="170">
        <v>1</v>
      </c>
      <c r="H168" s="171">
        <f t="shared" si="8"/>
        <v>35.4</v>
      </c>
      <c r="I168" s="172">
        <f t="shared" si="11"/>
        <v>35.4</v>
      </c>
      <c r="J168" s="173" t="s">
        <v>754</v>
      </c>
      <c r="K168" s="174"/>
    </row>
    <row r="169" spans="2:11" ht="17.25" x14ac:dyDescent="0.3">
      <c r="B169" s="264"/>
      <c r="C169" s="166">
        <v>47</v>
      </c>
      <c r="D169" s="214">
        <v>1632.5</v>
      </c>
      <c r="E169" s="168">
        <v>760</v>
      </c>
      <c r="F169" s="169">
        <f t="shared" si="10"/>
        <v>1.2406999999999999</v>
      </c>
      <c r="G169" s="170">
        <v>1</v>
      </c>
      <c r="H169" s="171">
        <f t="shared" si="8"/>
        <v>60.2</v>
      </c>
      <c r="I169" s="172">
        <f t="shared" si="11"/>
        <v>60.2</v>
      </c>
      <c r="J169" s="173" t="s">
        <v>754</v>
      </c>
      <c r="K169" s="174"/>
    </row>
    <row r="170" spans="2:11" ht="17.25" x14ac:dyDescent="0.3">
      <c r="B170" s="264"/>
      <c r="C170" s="166">
        <v>46</v>
      </c>
      <c r="D170" s="214">
        <v>1632.5</v>
      </c>
      <c r="E170" s="168">
        <v>1000</v>
      </c>
      <c r="F170" s="169">
        <f t="shared" si="10"/>
        <v>1.6325000000000001</v>
      </c>
      <c r="G170" s="170">
        <v>2</v>
      </c>
      <c r="H170" s="171">
        <f t="shared" si="8"/>
        <v>79.199999999999989</v>
      </c>
      <c r="I170" s="172">
        <f t="shared" si="11"/>
        <v>158.4</v>
      </c>
      <c r="J170" s="173" t="s">
        <v>754</v>
      </c>
      <c r="K170" s="174"/>
    </row>
    <row r="171" spans="2:11" ht="17.25" x14ac:dyDescent="0.3">
      <c r="B171" s="264"/>
      <c r="C171" s="166">
        <v>45</v>
      </c>
      <c r="D171" s="214">
        <v>1632.5</v>
      </c>
      <c r="E171" s="168">
        <v>382</v>
      </c>
      <c r="F171" s="169">
        <f t="shared" si="10"/>
        <v>0.62361500000000003</v>
      </c>
      <c r="G171" s="170">
        <v>1</v>
      </c>
      <c r="H171" s="171">
        <f t="shared" si="8"/>
        <v>30.3</v>
      </c>
      <c r="I171" s="172">
        <f t="shared" si="11"/>
        <v>30.3</v>
      </c>
      <c r="J171" s="173" t="s">
        <v>754</v>
      </c>
      <c r="K171" s="174"/>
    </row>
    <row r="172" spans="2:11" ht="17.25" x14ac:dyDescent="0.3">
      <c r="B172" s="264"/>
      <c r="C172" s="166">
        <v>44</v>
      </c>
      <c r="D172" s="214">
        <v>1632.5</v>
      </c>
      <c r="E172" s="168">
        <v>829</v>
      </c>
      <c r="F172" s="169">
        <f t="shared" si="10"/>
        <v>1.3533424999999999</v>
      </c>
      <c r="G172" s="170">
        <v>1</v>
      </c>
      <c r="H172" s="171">
        <f t="shared" si="8"/>
        <v>65.699999999999989</v>
      </c>
      <c r="I172" s="172">
        <f t="shared" si="11"/>
        <v>65.7</v>
      </c>
      <c r="J172" s="173" t="s">
        <v>754</v>
      </c>
      <c r="K172" s="174"/>
    </row>
    <row r="173" spans="2:11" ht="17.25" x14ac:dyDescent="0.3">
      <c r="B173" s="264"/>
      <c r="C173" s="166">
        <v>43</v>
      </c>
      <c r="D173" s="214">
        <v>1632.5</v>
      </c>
      <c r="E173" s="168">
        <v>794</v>
      </c>
      <c r="F173" s="169">
        <f t="shared" si="10"/>
        <v>1.2962050000000001</v>
      </c>
      <c r="G173" s="170">
        <v>1</v>
      </c>
      <c r="H173" s="171">
        <f t="shared" si="8"/>
        <v>62.9</v>
      </c>
      <c r="I173" s="172">
        <f t="shared" si="11"/>
        <v>62.9</v>
      </c>
      <c r="J173" s="173" t="s">
        <v>754</v>
      </c>
      <c r="K173" s="174"/>
    </row>
    <row r="174" spans="2:11" ht="17.25" x14ac:dyDescent="0.3">
      <c r="B174" s="264"/>
      <c r="C174" s="166">
        <v>42</v>
      </c>
      <c r="D174" s="214">
        <v>1632.5</v>
      </c>
      <c r="E174" s="168">
        <v>1000</v>
      </c>
      <c r="F174" s="169">
        <f t="shared" si="10"/>
        <v>1.6325000000000001</v>
      </c>
      <c r="G174" s="170">
        <v>1</v>
      </c>
      <c r="H174" s="171">
        <f t="shared" si="8"/>
        <v>79.199999999999989</v>
      </c>
      <c r="I174" s="172">
        <f t="shared" si="11"/>
        <v>79.2</v>
      </c>
      <c r="J174" s="173" t="s">
        <v>754</v>
      </c>
      <c r="K174" s="174"/>
    </row>
    <row r="175" spans="2:11" ht="17.25" x14ac:dyDescent="0.3">
      <c r="B175" s="264"/>
      <c r="C175" s="166">
        <v>41</v>
      </c>
      <c r="D175" s="214">
        <v>1632.5</v>
      </c>
      <c r="E175" s="168">
        <v>1000</v>
      </c>
      <c r="F175" s="169">
        <f t="shared" si="10"/>
        <v>1.6325000000000001</v>
      </c>
      <c r="G175" s="170">
        <v>1</v>
      </c>
      <c r="H175" s="171">
        <f t="shared" si="8"/>
        <v>79.199999999999989</v>
      </c>
      <c r="I175" s="172">
        <f t="shared" si="11"/>
        <v>79.2</v>
      </c>
      <c r="J175" s="173" t="s">
        <v>754</v>
      </c>
      <c r="K175" s="174"/>
    </row>
    <row r="176" spans="2:11" ht="17.25" x14ac:dyDescent="0.3">
      <c r="B176" s="264"/>
      <c r="C176" s="166">
        <v>40</v>
      </c>
      <c r="D176" s="167">
        <v>1691</v>
      </c>
      <c r="E176" s="168">
        <v>1000</v>
      </c>
      <c r="F176" s="169">
        <f t="shared" si="10"/>
        <v>1.6910000000000001</v>
      </c>
      <c r="G176" s="170">
        <v>1</v>
      </c>
      <c r="H176" s="171">
        <f t="shared" si="8"/>
        <v>82.1</v>
      </c>
      <c r="I176" s="172">
        <f t="shared" si="11"/>
        <v>82.1</v>
      </c>
      <c r="J176" s="173" t="s">
        <v>754</v>
      </c>
      <c r="K176" s="174"/>
    </row>
    <row r="177" spans="2:11" ht="17.25" x14ac:dyDescent="0.3">
      <c r="B177" s="264"/>
      <c r="C177" s="166">
        <v>39</v>
      </c>
      <c r="D177" s="167">
        <v>1691</v>
      </c>
      <c r="E177" s="168">
        <v>897</v>
      </c>
      <c r="F177" s="169">
        <f t="shared" si="10"/>
        <v>1.5168269999999999</v>
      </c>
      <c r="G177" s="170">
        <v>1</v>
      </c>
      <c r="H177" s="171">
        <f t="shared" si="8"/>
        <v>73.599999999999994</v>
      </c>
      <c r="I177" s="172">
        <f t="shared" si="11"/>
        <v>73.599999999999994</v>
      </c>
      <c r="J177" s="173" t="s">
        <v>754</v>
      </c>
      <c r="K177" s="174"/>
    </row>
    <row r="178" spans="2:11" ht="17.25" x14ac:dyDescent="0.3">
      <c r="B178" s="264"/>
      <c r="C178" s="166">
        <v>38</v>
      </c>
      <c r="D178" s="167">
        <v>1691</v>
      </c>
      <c r="E178" s="168">
        <v>760</v>
      </c>
      <c r="F178" s="169">
        <f t="shared" si="10"/>
        <v>1.2851600000000001</v>
      </c>
      <c r="G178" s="170">
        <v>1</v>
      </c>
      <c r="H178" s="171">
        <f t="shared" si="8"/>
        <v>62.4</v>
      </c>
      <c r="I178" s="172">
        <f t="shared" si="11"/>
        <v>62.4</v>
      </c>
      <c r="J178" s="173" t="s">
        <v>754</v>
      </c>
      <c r="K178" s="174"/>
    </row>
    <row r="179" spans="2:11" ht="17.25" x14ac:dyDescent="0.3">
      <c r="B179" s="264"/>
      <c r="C179" s="166">
        <v>37</v>
      </c>
      <c r="D179" s="167">
        <v>1691</v>
      </c>
      <c r="E179" s="168">
        <v>1000</v>
      </c>
      <c r="F179" s="169">
        <f t="shared" si="10"/>
        <v>1.6910000000000001</v>
      </c>
      <c r="G179" s="170">
        <v>1</v>
      </c>
      <c r="H179" s="171">
        <f t="shared" si="8"/>
        <v>82.1</v>
      </c>
      <c r="I179" s="172">
        <f t="shared" si="11"/>
        <v>82.1</v>
      </c>
      <c r="J179" s="173" t="s">
        <v>754</v>
      </c>
      <c r="K179" s="174"/>
    </row>
    <row r="180" spans="2:11" ht="17.25" x14ac:dyDescent="0.3">
      <c r="B180" s="264"/>
      <c r="C180" s="166">
        <v>36</v>
      </c>
      <c r="D180" s="167">
        <v>1691</v>
      </c>
      <c r="E180" s="168">
        <v>932</v>
      </c>
      <c r="F180" s="169">
        <f t="shared" si="10"/>
        <v>1.576012</v>
      </c>
      <c r="G180" s="170">
        <v>1</v>
      </c>
      <c r="H180" s="171">
        <f t="shared" si="8"/>
        <v>76.5</v>
      </c>
      <c r="I180" s="172">
        <f t="shared" si="11"/>
        <v>76.5</v>
      </c>
      <c r="J180" s="173" t="s">
        <v>754</v>
      </c>
      <c r="K180" s="174"/>
    </row>
    <row r="181" spans="2:11" ht="17.25" x14ac:dyDescent="0.3">
      <c r="B181" s="264"/>
      <c r="C181" s="166">
        <v>35</v>
      </c>
      <c r="D181" s="167">
        <v>1691</v>
      </c>
      <c r="E181" s="168">
        <v>417</v>
      </c>
      <c r="F181" s="169">
        <f t="shared" si="10"/>
        <v>0.70514699999999997</v>
      </c>
      <c r="G181" s="170">
        <v>1</v>
      </c>
      <c r="H181" s="171">
        <f t="shared" si="8"/>
        <v>34.200000000000003</v>
      </c>
      <c r="I181" s="172">
        <f t="shared" si="11"/>
        <v>34.200000000000003</v>
      </c>
      <c r="J181" s="173" t="s">
        <v>754</v>
      </c>
      <c r="K181" s="174"/>
    </row>
    <row r="182" spans="2:11" ht="17.25" x14ac:dyDescent="0.3">
      <c r="B182" s="264"/>
      <c r="C182" s="166">
        <v>34</v>
      </c>
      <c r="D182" s="167">
        <v>1691</v>
      </c>
      <c r="E182" s="168">
        <v>1000</v>
      </c>
      <c r="F182" s="169">
        <f t="shared" si="10"/>
        <v>1.6910000000000001</v>
      </c>
      <c r="G182" s="170">
        <v>1</v>
      </c>
      <c r="H182" s="171">
        <f t="shared" si="8"/>
        <v>82.1</v>
      </c>
      <c r="I182" s="172">
        <f t="shared" si="11"/>
        <v>82.1</v>
      </c>
      <c r="J182" s="173" t="s">
        <v>754</v>
      </c>
      <c r="K182" s="174"/>
    </row>
    <row r="183" spans="2:11" ht="17.25" x14ac:dyDescent="0.3">
      <c r="B183" s="264"/>
      <c r="C183" s="166">
        <v>33</v>
      </c>
      <c r="D183" s="214">
        <v>1125.5</v>
      </c>
      <c r="E183" s="168">
        <v>691</v>
      </c>
      <c r="F183" s="169">
        <f t="shared" si="10"/>
        <v>0.77772050000000004</v>
      </c>
      <c r="G183" s="170">
        <v>1</v>
      </c>
      <c r="H183" s="171">
        <f t="shared" si="8"/>
        <v>37.800000000000004</v>
      </c>
      <c r="I183" s="172">
        <f t="shared" si="11"/>
        <v>37.799999999999997</v>
      </c>
      <c r="J183" s="173" t="s">
        <v>754</v>
      </c>
      <c r="K183" s="174"/>
    </row>
    <row r="184" spans="2:11" ht="17.25" x14ac:dyDescent="0.3">
      <c r="B184" s="264"/>
      <c r="C184" s="166">
        <v>32</v>
      </c>
      <c r="D184" s="214">
        <v>945.5</v>
      </c>
      <c r="E184" s="168">
        <v>691</v>
      </c>
      <c r="F184" s="169">
        <f t="shared" si="10"/>
        <v>0.65334049999999999</v>
      </c>
      <c r="G184" s="170">
        <v>1</v>
      </c>
      <c r="H184" s="171">
        <f t="shared" si="8"/>
        <v>31.700000000000003</v>
      </c>
      <c r="I184" s="172">
        <f t="shared" si="11"/>
        <v>31.7</v>
      </c>
      <c r="J184" s="173" t="s">
        <v>754</v>
      </c>
      <c r="K184" s="174"/>
    </row>
    <row r="185" spans="2:11" ht="17.25" x14ac:dyDescent="0.3">
      <c r="B185" s="264"/>
      <c r="C185" s="166">
        <v>31</v>
      </c>
      <c r="D185" s="214">
        <v>900</v>
      </c>
      <c r="E185" s="168">
        <v>691</v>
      </c>
      <c r="F185" s="169">
        <f t="shared" si="10"/>
        <v>0.62190000000000001</v>
      </c>
      <c r="G185" s="170">
        <v>1</v>
      </c>
      <c r="H185" s="171">
        <f t="shared" ref="H185:H214" si="12">ROUNDUP(48.5*F185,1)</f>
        <v>30.200000000000003</v>
      </c>
      <c r="I185" s="172">
        <f t="shared" si="11"/>
        <v>30.2</v>
      </c>
      <c r="J185" s="173" t="s">
        <v>754</v>
      </c>
      <c r="K185" s="174"/>
    </row>
    <row r="186" spans="2:11" ht="17.25" x14ac:dyDescent="0.3">
      <c r="B186" s="264"/>
      <c r="C186" s="166">
        <v>30</v>
      </c>
      <c r="D186" s="167">
        <v>1100</v>
      </c>
      <c r="E186" s="168">
        <v>691</v>
      </c>
      <c r="F186" s="169">
        <f t="shared" si="10"/>
        <v>0.7601</v>
      </c>
      <c r="G186" s="170">
        <v>1</v>
      </c>
      <c r="H186" s="171">
        <f t="shared" si="12"/>
        <v>36.9</v>
      </c>
      <c r="I186" s="172">
        <f t="shared" si="11"/>
        <v>36.9</v>
      </c>
      <c r="J186" s="173" t="s">
        <v>754</v>
      </c>
      <c r="K186" s="174"/>
    </row>
    <row r="187" spans="2:11" ht="17.25" x14ac:dyDescent="0.3">
      <c r="B187" s="264"/>
      <c r="C187" s="166">
        <v>29</v>
      </c>
      <c r="D187" s="214">
        <v>945.5</v>
      </c>
      <c r="E187" s="168">
        <v>691</v>
      </c>
      <c r="F187" s="169">
        <f t="shared" si="10"/>
        <v>0.65334049999999999</v>
      </c>
      <c r="G187" s="170">
        <v>1</v>
      </c>
      <c r="H187" s="171">
        <f t="shared" si="12"/>
        <v>31.700000000000003</v>
      </c>
      <c r="I187" s="172">
        <f t="shared" si="11"/>
        <v>31.7</v>
      </c>
      <c r="J187" s="173" t="s">
        <v>754</v>
      </c>
      <c r="K187" s="174"/>
    </row>
    <row r="188" spans="2:11" ht="17.25" x14ac:dyDescent="0.3">
      <c r="B188" s="264"/>
      <c r="C188" s="166">
        <v>28</v>
      </c>
      <c r="D188" s="214">
        <v>1125.5</v>
      </c>
      <c r="E188" s="168">
        <v>1000</v>
      </c>
      <c r="F188" s="169">
        <f t="shared" si="10"/>
        <v>1.1254999999999999</v>
      </c>
      <c r="G188" s="170">
        <v>1</v>
      </c>
      <c r="H188" s="171">
        <f t="shared" si="12"/>
        <v>54.6</v>
      </c>
      <c r="I188" s="172">
        <f t="shared" si="11"/>
        <v>54.6</v>
      </c>
      <c r="J188" s="173" t="s">
        <v>754</v>
      </c>
      <c r="K188" s="174"/>
    </row>
    <row r="189" spans="2:11" ht="17.25" x14ac:dyDescent="0.3">
      <c r="B189" s="264"/>
      <c r="C189" s="166">
        <v>27</v>
      </c>
      <c r="D189" s="214">
        <v>900</v>
      </c>
      <c r="E189" s="168">
        <v>1000</v>
      </c>
      <c r="F189" s="169">
        <f t="shared" si="10"/>
        <v>0.9</v>
      </c>
      <c r="G189" s="170">
        <v>1</v>
      </c>
      <c r="H189" s="171">
        <f t="shared" si="12"/>
        <v>43.7</v>
      </c>
      <c r="I189" s="172">
        <f t="shared" si="11"/>
        <v>43.7</v>
      </c>
      <c r="J189" s="173" t="s">
        <v>754</v>
      </c>
      <c r="K189" s="174"/>
    </row>
    <row r="190" spans="2:11" ht="17.25" x14ac:dyDescent="0.3">
      <c r="B190" s="264"/>
      <c r="C190" s="166">
        <v>26</v>
      </c>
      <c r="D190" s="167">
        <v>1100</v>
      </c>
      <c r="E190" s="168">
        <v>1000</v>
      </c>
      <c r="F190" s="169">
        <f t="shared" si="10"/>
        <v>1.1000000000000001</v>
      </c>
      <c r="G190" s="170">
        <v>1</v>
      </c>
      <c r="H190" s="171">
        <f t="shared" si="12"/>
        <v>53.4</v>
      </c>
      <c r="I190" s="172">
        <f t="shared" si="11"/>
        <v>53.4</v>
      </c>
      <c r="J190" s="173" t="s">
        <v>754</v>
      </c>
      <c r="K190" s="174"/>
    </row>
    <row r="191" spans="2:11" ht="17.25" x14ac:dyDescent="0.3">
      <c r="B191" s="264"/>
      <c r="C191" s="166">
        <v>25</v>
      </c>
      <c r="D191" s="214">
        <v>945.5</v>
      </c>
      <c r="E191" s="168">
        <v>1000</v>
      </c>
      <c r="F191" s="169">
        <f t="shared" si="10"/>
        <v>0.94550000000000001</v>
      </c>
      <c r="G191" s="170">
        <v>2</v>
      </c>
      <c r="H191" s="171">
        <f t="shared" si="12"/>
        <v>45.9</v>
      </c>
      <c r="I191" s="172">
        <f t="shared" si="11"/>
        <v>91.8</v>
      </c>
      <c r="J191" s="173" t="s">
        <v>754</v>
      </c>
      <c r="K191" s="174"/>
    </row>
    <row r="192" spans="2:11" ht="17.25" x14ac:dyDescent="0.3">
      <c r="B192" s="264"/>
      <c r="C192" s="166">
        <v>24</v>
      </c>
      <c r="D192" s="214">
        <v>1086.5</v>
      </c>
      <c r="E192" s="168">
        <v>691</v>
      </c>
      <c r="F192" s="169">
        <f t="shared" ref="F192:F214" si="13">(D192*E192)/1000^2</f>
        <v>0.75077150000000004</v>
      </c>
      <c r="G192" s="170">
        <v>1</v>
      </c>
      <c r="H192" s="171">
        <f t="shared" si="12"/>
        <v>36.5</v>
      </c>
      <c r="I192" s="172">
        <f t="shared" ref="I192:I214" si="14">ROUNDUP(G192*H192,1)</f>
        <v>36.5</v>
      </c>
      <c r="J192" s="173" t="s">
        <v>754</v>
      </c>
      <c r="K192" s="174"/>
    </row>
    <row r="193" spans="2:11" ht="17.25" x14ac:dyDescent="0.3">
      <c r="B193" s="264"/>
      <c r="C193" s="166">
        <v>23</v>
      </c>
      <c r="D193" s="214">
        <v>1086.5</v>
      </c>
      <c r="E193" s="168">
        <v>1000</v>
      </c>
      <c r="F193" s="169">
        <f t="shared" si="13"/>
        <v>1.0865</v>
      </c>
      <c r="G193" s="170">
        <v>1</v>
      </c>
      <c r="H193" s="171">
        <f t="shared" si="12"/>
        <v>52.7</v>
      </c>
      <c r="I193" s="172">
        <f t="shared" si="14"/>
        <v>52.7</v>
      </c>
      <c r="J193" s="173" t="s">
        <v>754</v>
      </c>
      <c r="K193" s="174"/>
    </row>
    <row r="194" spans="2:11" ht="17.25" x14ac:dyDescent="0.3">
      <c r="B194" s="264"/>
      <c r="C194" s="166">
        <v>22</v>
      </c>
      <c r="D194" s="214">
        <v>1712.5</v>
      </c>
      <c r="E194" s="168">
        <v>794</v>
      </c>
      <c r="F194" s="169">
        <f t="shared" si="13"/>
        <v>1.3597250000000001</v>
      </c>
      <c r="G194" s="170">
        <v>1</v>
      </c>
      <c r="H194" s="171">
        <f t="shared" si="12"/>
        <v>66</v>
      </c>
      <c r="I194" s="172">
        <f t="shared" si="14"/>
        <v>66</v>
      </c>
      <c r="J194" s="173" t="s">
        <v>754</v>
      </c>
      <c r="K194" s="174"/>
    </row>
    <row r="195" spans="2:11" ht="17.25" x14ac:dyDescent="0.3">
      <c r="B195" s="264"/>
      <c r="C195" s="166">
        <v>21</v>
      </c>
      <c r="D195" s="214">
        <v>1712.5</v>
      </c>
      <c r="E195" s="168">
        <v>1000</v>
      </c>
      <c r="F195" s="169">
        <f t="shared" si="13"/>
        <v>1.7124999999999999</v>
      </c>
      <c r="G195" s="170">
        <v>1</v>
      </c>
      <c r="H195" s="171">
        <f t="shared" si="12"/>
        <v>83.1</v>
      </c>
      <c r="I195" s="172">
        <f t="shared" si="14"/>
        <v>83.1</v>
      </c>
      <c r="J195" s="173" t="s">
        <v>754</v>
      </c>
      <c r="K195" s="174"/>
    </row>
    <row r="196" spans="2:11" ht="17.25" x14ac:dyDescent="0.3">
      <c r="B196" s="264"/>
      <c r="C196" s="166">
        <v>20</v>
      </c>
      <c r="D196" s="214">
        <v>1712.5</v>
      </c>
      <c r="E196" s="168">
        <v>1000</v>
      </c>
      <c r="F196" s="169">
        <f t="shared" si="13"/>
        <v>1.7124999999999999</v>
      </c>
      <c r="G196" s="170">
        <v>1</v>
      </c>
      <c r="H196" s="171">
        <f t="shared" si="12"/>
        <v>83.1</v>
      </c>
      <c r="I196" s="172">
        <f t="shared" si="14"/>
        <v>83.1</v>
      </c>
      <c r="J196" s="173" t="s">
        <v>754</v>
      </c>
      <c r="K196" s="174"/>
    </row>
    <row r="197" spans="2:11" ht="17.25" x14ac:dyDescent="0.3">
      <c r="B197" s="264"/>
      <c r="C197" s="166">
        <v>19</v>
      </c>
      <c r="D197" s="214">
        <v>1712.5</v>
      </c>
      <c r="E197" s="168">
        <v>1000</v>
      </c>
      <c r="F197" s="169">
        <f t="shared" si="13"/>
        <v>1.7124999999999999</v>
      </c>
      <c r="G197" s="170">
        <v>1</v>
      </c>
      <c r="H197" s="171">
        <f t="shared" si="12"/>
        <v>83.1</v>
      </c>
      <c r="I197" s="172">
        <f t="shared" si="14"/>
        <v>83.1</v>
      </c>
      <c r="J197" s="173" t="s">
        <v>754</v>
      </c>
      <c r="K197" s="174"/>
    </row>
    <row r="198" spans="2:11" ht="17.25" x14ac:dyDescent="0.3">
      <c r="B198" s="264"/>
      <c r="C198" s="166">
        <v>18</v>
      </c>
      <c r="D198" s="214">
        <v>1712.5</v>
      </c>
      <c r="E198" s="168">
        <v>588</v>
      </c>
      <c r="F198" s="169">
        <f t="shared" si="13"/>
        <v>1.00695</v>
      </c>
      <c r="G198" s="170">
        <v>1</v>
      </c>
      <c r="H198" s="171">
        <f t="shared" si="12"/>
        <v>48.9</v>
      </c>
      <c r="I198" s="172">
        <f t="shared" si="14"/>
        <v>48.9</v>
      </c>
      <c r="J198" s="173" t="s">
        <v>754</v>
      </c>
      <c r="K198" s="174"/>
    </row>
    <row r="199" spans="2:11" ht="17.25" x14ac:dyDescent="0.3">
      <c r="B199" s="264"/>
      <c r="C199" s="166">
        <v>17</v>
      </c>
      <c r="D199" s="214">
        <v>1712.5</v>
      </c>
      <c r="E199" s="168">
        <v>588</v>
      </c>
      <c r="F199" s="169">
        <f t="shared" si="13"/>
        <v>1.00695</v>
      </c>
      <c r="G199" s="170">
        <v>1</v>
      </c>
      <c r="H199" s="171">
        <f t="shared" si="12"/>
        <v>48.9</v>
      </c>
      <c r="I199" s="172">
        <f t="shared" si="14"/>
        <v>48.9</v>
      </c>
      <c r="J199" s="173" t="s">
        <v>754</v>
      </c>
      <c r="K199" s="174"/>
    </row>
    <row r="200" spans="2:11" ht="17.25" x14ac:dyDescent="0.3">
      <c r="B200" s="264"/>
      <c r="C200" s="166">
        <v>16</v>
      </c>
      <c r="D200" s="167">
        <v>2225</v>
      </c>
      <c r="E200" s="168">
        <v>1000</v>
      </c>
      <c r="F200" s="169">
        <f t="shared" si="13"/>
        <v>2.2250000000000001</v>
      </c>
      <c r="G200" s="170">
        <v>1</v>
      </c>
      <c r="H200" s="171">
        <f t="shared" si="12"/>
        <v>108</v>
      </c>
      <c r="I200" s="172">
        <f t="shared" si="14"/>
        <v>108</v>
      </c>
      <c r="J200" s="173" t="s">
        <v>754</v>
      </c>
      <c r="K200" s="174"/>
    </row>
    <row r="201" spans="2:11" ht="17.25" x14ac:dyDescent="0.3">
      <c r="B201" s="264"/>
      <c r="C201" s="166">
        <v>15</v>
      </c>
      <c r="D201" s="214">
        <v>1712.5</v>
      </c>
      <c r="E201" s="168">
        <v>457</v>
      </c>
      <c r="F201" s="169">
        <f t="shared" si="13"/>
        <v>0.78261250000000004</v>
      </c>
      <c r="G201" s="170">
        <v>1</v>
      </c>
      <c r="H201" s="171">
        <f t="shared" si="12"/>
        <v>38</v>
      </c>
      <c r="I201" s="172">
        <f t="shared" si="14"/>
        <v>38</v>
      </c>
      <c r="J201" s="173" t="s">
        <v>754</v>
      </c>
      <c r="K201" s="174"/>
    </row>
    <row r="202" spans="2:11" ht="17.25" x14ac:dyDescent="0.3">
      <c r="B202" s="264"/>
      <c r="C202" s="166">
        <v>14</v>
      </c>
      <c r="D202" s="214">
        <v>1712.5</v>
      </c>
      <c r="E202" s="168">
        <v>760</v>
      </c>
      <c r="F202" s="169">
        <f t="shared" si="13"/>
        <v>1.3015000000000001</v>
      </c>
      <c r="G202" s="170">
        <v>1</v>
      </c>
      <c r="H202" s="171">
        <f t="shared" si="12"/>
        <v>63.2</v>
      </c>
      <c r="I202" s="172">
        <f t="shared" si="14"/>
        <v>63.2</v>
      </c>
      <c r="J202" s="173" t="s">
        <v>754</v>
      </c>
      <c r="K202" s="174"/>
    </row>
    <row r="203" spans="2:11" ht="17.25" x14ac:dyDescent="0.3">
      <c r="B203" s="264"/>
      <c r="C203" s="166">
        <v>13</v>
      </c>
      <c r="D203" s="214">
        <v>1712.5</v>
      </c>
      <c r="E203" s="168">
        <v>1000</v>
      </c>
      <c r="F203" s="169">
        <f t="shared" si="13"/>
        <v>1.7124999999999999</v>
      </c>
      <c r="G203" s="170">
        <v>1</v>
      </c>
      <c r="H203" s="171">
        <f t="shared" si="12"/>
        <v>83.1</v>
      </c>
      <c r="I203" s="172">
        <f t="shared" si="14"/>
        <v>83.1</v>
      </c>
      <c r="J203" s="173" t="s">
        <v>754</v>
      </c>
      <c r="K203" s="174"/>
    </row>
    <row r="204" spans="2:11" ht="17.25" x14ac:dyDescent="0.3">
      <c r="B204" s="264"/>
      <c r="C204" s="166">
        <v>12</v>
      </c>
      <c r="D204" s="214">
        <v>1712.5</v>
      </c>
      <c r="E204" s="168">
        <v>1000</v>
      </c>
      <c r="F204" s="169">
        <f t="shared" si="13"/>
        <v>1.7124999999999999</v>
      </c>
      <c r="G204" s="170">
        <v>1</v>
      </c>
      <c r="H204" s="171">
        <f t="shared" si="12"/>
        <v>83.1</v>
      </c>
      <c r="I204" s="172">
        <f t="shared" si="14"/>
        <v>83.1</v>
      </c>
      <c r="J204" s="173" t="s">
        <v>754</v>
      </c>
      <c r="K204" s="174"/>
    </row>
    <row r="205" spans="2:11" ht="17.25" x14ac:dyDescent="0.3">
      <c r="B205" s="264"/>
      <c r="C205" s="166">
        <v>11</v>
      </c>
      <c r="D205" s="214">
        <v>1712.5</v>
      </c>
      <c r="E205" s="168">
        <v>1000</v>
      </c>
      <c r="F205" s="169">
        <f t="shared" si="13"/>
        <v>1.7124999999999999</v>
      </c>
      <c r="G205" s="170">
        <v>1</v>
      </c>
      <c r="H205" s="171">
        <f t="shared" si="12"/>
        <v>83.1</v>
      </c>
      <c r="I205" s="172">
        <f t="shared" si="14"/>
        <v>83.1</v>
      </c>
      <c r="J205" s="173" t="s">
        <v>754</v>
      </c>
      <c r="K205" s="174"/>
    </row>
    <row r="206" spans="2:11" ht="17.25" x14ac:dyDescent="0.3">
      <c r="B206" s="264"/>
      <c r="C206" s="166">
        <v>10</v>
      </c>
      <c r="D206" s="214">
        <v>1712.5</v>
      </c>
      <c r="E206" s="168">
        <v>1000</v>
      </c>
      <c r="F206" s="169">
        <f t="shared" si="13"/>
        <v>1.7124999999999999</v>
      </c>
      <c r="G206" s="170">
        <v>1</v>
      </c>
      <c r="H206" s="171">
        <f t="shared" si="12"/>
        <v>83.1</v>
      </c>
      <c r="I206" s="172">
        <f t="shared" si="14"/>
        <v>83.1</v>
      </c>
      <c r="J206" s="173" t="s">
        <v>754</v>
      </c>
      <c r="K206" s="174"/>
    </row>
    <row r="207" spans="2:11" ht="17.25" x14ac:dyDescent="0.3">
      <c r="B207" s="264"/>
      <c r="C207" s="166">
        <v>9</v>
      </c>
      <c r="D207" s="214">
        <v>1712.5</v>
      </c>
      <c r="E207" s="168">
        <v>1000</v>
      </c>
      <c r="F207" s="169">
        <f t="shared" si="13"/>
        <v>1.7124999999999999</v>
      </c>
      <c r="G207" s="170">
        <v>1</v>
      </c>
      <c r="H207" s="171">
        <f t="shared" si="12"/>
        <v>83.1</v>
      </c>
      <c r="I207" s="172">
        <f t="shared" si="14"/>
        <v>83.1</v>
      </c>
      <c r="J207" s="173" t="s">
        <v>754</v>
      </c>
      <c r="K207" s="174"/>
    </row>
    <row r="208" spans="2:11" ht="17.25" x14ac:dyDescent="0.3">
      <c r="B208" s="264"/>
      <c r="C208" s="166">
        <v>8</v>
      </c>
      <c r="D208" s="214">
        <v>1647.5</v>
      </c>
      <c r="E208" s="168">
        <v>1000</v>
      </c>
      <c r="F208" s="169">
        <f t="shared" si="13"/>
        <v>1.6475</v>
      </c>
      <c r="G208" s="170">
        <v>1</v>
      </c>
      <c r="H208" s="171">
        <f t="shared" si="12"/>
        <v>80</v>
      </c>
      <c r="I208" s="172">
        <f t="shared" si="14"/>
        <v>80</v>
      </c>
      <c r="J208" s="173" t="s">
        <v>754</v>
      </c>
      <c r="K208" s="174"/>
    </row>
    <row r="209" spans="2:11" ht="17.25" x14ac:dyDescent="0.3">
      <c r="B209" s="264"/>
      <c r="C209" s="166">
        <v>7</v>
      </c>
      <c r="D209" s="214">
        <v>1712.5</v>
      </c>
      <c r="E209" s="168">
        <v>1000</v>
      </c>
      <c r="F209" s="169">
        <f t="shared" si="13"/>
        <v>1.7124999999999999</v>
      </c>
      <c r="G209" s="170">
        <v>1</v>
      </c>
      <c r="H209" s="171">
        <f t="shared" si="12"/>
        <v>83.1</v>
      </c>
      <c r="I209" s="172">
        <f t="shared" si="14"/>
        <v>83.1</v>
      </c>
      <c r="J209" s="173" t="s">
        <v>754</v>
      </c>
      <c r="K209" s="174"/>
    </row>
    <row r="210" spans="2:11" ht="17.25" x14ac:dyDescent="0.3">
      <c r="B210" s="264"/>
      <c r="C210" s="166">
        <v>6</v>
      </c>
      <c r="D210" s="214">
        <v>1712.5</v>
      </c>
      <c r="E210" s="168">
        <v>897</v>
      </c>
      <c r="F210" s="169">
        <f t="shared" si="13"/>
        <v>1.5361125</v>
      </c>
      <c r="G210" s="170">
        <v>1</v>
      </c>
      <c r="H210" s="171">
        <f t="shared" si="12"/>
        <v>74.599999999999994</v>
      </c>
      <c r="I210" s="172">
        <f t="shared" si="14"/>
        <v>74.599999999999994</v>
      </c>
      <c r="J210" s="173" t="s">
        <v>754</v>
      </c>
      <c r="K210" s="174"/>
    </row>
    <row r="211" spans="2:11" ht="17.25" x14ac:dyDescent="0.3">
      <c r="B211" s="264"/>
      <c r="C211" s="166">
        <v>5</v>
      </c>
      <c r="D211" s="214">
        <v>1712.5</v>
      </c>
      <c r="E211" s="168">
        <v>1000</v>
      </c>
      <c r="F211" s="169">
        <f t="shared" si="13"/>
        <v>1.7124999999999999</v>
      </c>
      <c r="G211" s="170">
        <v>12</v>
      </c>
      <c r="H211" s="171">
        <f t="shared" si="12"/>
        <v>83.1</v>
      </c>
      <c r="I211" s="172">
        <f t="shared" si="14"/>
        <v>997.2</v>
      </c>
      <c r="J211" s="173" t="s">
        <v>754</v>
      </c>
      <c r="K211" s="174"/>
    </row>
    <row r="212" spans="2:11" ht="17.25" x14ac:dyDescent="0.3">
      <c r="B212" s="264"/>
      <c r="C212" s="166">
        <v>4</v>
      </c>
      <c r="D212" s="214">
        <v>1712.5</v>
      </c>
      <c r="E212" s="168">
        <v>1000</v>
      </c>
      <c r="F212" s="169">
        <f t="shared" si="13"/>
        <v>1.7124999999999999</v>
      </c>
      <c r="G212" s="170">
        <v>1</v>
      </c>
      <c r="H212" s="171">
        <f t="shared" si="12"/>
        <v>83.1</v>
      </c>
      <c r="I212" s="172">
        <f t="shared" si="14"/>
        <v>83.1</v>
      </c>
      <c r="J212" s="173" t="s">
        <v>754</v>
      </c>
      <c r="K212" s="174"/>
    </row>
    <row r="213" spans="2:11" ht="17.25" x14ac:dyDescent="0.3">
      <c r="B213" s="264"/>
      <c r="C213" s="166">
        <v>3</v>
      </c>
      <c r="D213" s="214">
        <v>1712.5</v>
      </c>
      <c r="E213" s="168">
        <v>1000</v>
      </c>
      <c r="F213" s="169">
        <f t="shared" si="13"/>
        <v>1.7124999999999999</v>
      </c>
      <c r="G213" s="170">
        <v>1</v>
      </c>
      <c r="H213" s="171">
        <f t="shared" si="12"/>
        <v>83.1</v>
      </c>
      <c r="I213" s="172">
        <f t="shared" si="14"/>
        <v>83.1</v>
      </c>
      <c r="J213" s="173" t="s">
        <v>754</v>
      </c>
      <c r="K213" s="174"/>
    </row>
    <row r="214" spans="2:11" ht="17.25" x14ac:dyDescent="0.3">
      <c r="B214" s="264"/>
      <c r="C214" s="166">
        <v>2</v>
      </c>
      <c r="D214" s="214">
        <v>1712.5</v>
      </c>
      <c r="E214" s="168">
        <v>863</v>
      </c>
      <c r="F214" s="169">
        <f t="shared" si="13"/>
        <v>1.4778875</v>
      </c>
      <c r="G214" s="170">
        <v>1</v>
      </c>
      <c r="H214" s="171">
        <f t="shared" si="12"/>
        <v>71.699999999999989</v>
      </c>
      <c r="I214" s="172">
        <f t="shared" si="14"/>
        <v>71.7</v>
      </c>
      <c r="J214" s="173" t="s">
        <v>754</v>
      </c>
      <c r="K214" s="174"/>
    </row>
    <row r="215" spans="2:11" ht="18" thickBot="1" x14ac:dyDescent="0.35">
      <c r="B215" s="260"/>
      <c r="C215" s="175">
        <v>1</v>
      </c>
      <c r="D215" s="223">
        <v>1712.5</v>
      </c>
      <c r="E215" s="176">
        <v>1000</v>
      </c>
      <c r="F215" s="177">
        <f>(D215*E215)/1000^2</f>
        <v>1.7124999999999999</v>
      </c>
      <c r="G215" s="178">
        <v>1</v>
      </c>
      <c r="H215" s="145">
        <f>ROUNDUP(48.5*F215,1)</f>
        <v>83.1</v>
      </c>
      <c r="I215" s="146">
        <f>ROUNDUP(G215*H215,1)</f>
        <v>83.1</v>
      </c>
      <c r="J215" s="144" t="s">
        <v>754</v>
      </c>
      <c r="K215" s="179"/>
    </row>
    <row r="216" spans="2:11" ht="22.5" customHeight="1" x14ac:dyDescent="0.25">
      <c r="B216" s="304" t="s">
        <v>7</v>
      </c>
      <c r="C216" s="306" t="s">
        <v>5</v>
      </c>
      <c r="D216" s="308" t="s">
        <v>8</v>
      </c>
      <c r="E216" s="308" t="s">
        <v>757</v>
      </c>
      <c r="F216" s="308" t="s">
        <v>758</v>
      </c>
      <c r="G216" s="310" t="s">
        <v>9</v>
      </c>
      <c r="H216" s="180" t="s">
        <v>759</v>
      </c>
      <c r="I216" s="180" t="s">
        <v>11</v>
      </c>
      <c r="J216" s="298" t="s">
        <v>13</v>
      </c>
      <c r="K216" s="300" t="s">
        <v>760</v>
      </c>
    </row>
    <row r="217" spans="2:11" ht="35.25" customHeight="1" thickBot="1" x14ac:dyDescent="0.3">
      <c r="B217" s="305"/>
      <c r="C217" s="307"/>
      <c r="D217" s="309"/>
      <c r="E217" s="309"/>
      <c r="F217" s="309"/>
      <c r="G217" s="302"/>
      <c r="H217" s="302" t="s">
        <v>12</v>
      </c>
      <c r="I217" s="302"/>
      <c r="J217" s="299"/>
      <c r="K217" s="301"/>
    </row>
  </sheetData>
  <mergeCells count="11">
    <mergeCell ref="J216:J217"/>
    <mergeCell ref="K216:K217"/>
    <mergeCell ref="H217:I217"/>
    <mergeCell ref="G2:H2"/>
    <mergeCell ref="B3:B215"/>
    <mergeCell ref="B216:B217"/>
    <mergeCell ref="C216:C217"/>
    <mergeCell ref="D216:D217"/>
    <mergeCell ref="E216:E217"/>
    <mergeCell ref="F216:F217"/>
    <mergeCell ref="G216:G21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24" zoomScale="85" zoomScaleNormal="85" workbookViewId="0">
      <selection activeCell="J256" sqref="J256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7"/>
      <c r="C664" s="107"/>
      <c r="D664" s="107"/>
      <c r="E664" s="107"/>
      <c r="F664" s="107"/>
      <c r="G664" s="107"/>
      <c r="H664" s="107"/>
      <c r="I664" s="107"/>
      <c r="J664" s="107"/>
      <c r="K664" s="107"/>
      <c r="L664" s="107"/>
      <c r="M664" s="107"/>
      <c r="N664" s="107"/>
      <c r="O664" s="108"/>
      <c r="P664" s="109"/>
    </row>
    <row r="665" spans="2:16" ht="14.25" x14ac:dyDescent="0.25">
      <c r="B665" s="107">
        <v>1</v>
      </c>
      <c r="C665" s="107">
        <v>2</v>
      </c>
      <c r="D665" s="107">
        <v>3</v>
      </c>
      <c r="E665" s="107">
        <v>4</v>
      </c>
      <c r="F665" s="107">
        <v>5</v>
      </c>
      <c r="G665" s="107">
        <v>6</v>
      </c>
      <c r="H665" s="107">
        <v>7</v>
      </c>
      <c r="I665" s="107">
        <v>8</v>
      </c>
      <c r="J665" s="107">
        <v>9</v>
      </c>
      <c r="K665" s="107">
        <v>10</v>
      </c>
      <c r="L665" s="107">
        <v>11</v>
      </c>
      <c r="M665" s="107">
        <v>12</v>
      </c>
      <c r="N665" s="107">
        <v>13</v>
      </c>
      <c r="O665" s="107">
        <v>14</v>
      </c>
      <c r="P665" s="109"/>
    </row>
    <row r="666" spans="2:16" x14ac:dyDescent="0.25">
      <c r="B666" s="107"/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M666" s="107"/>
      <c r="N666" s="107"/>
      <c r="O666" s="108"/>
      <c r="P666" s="109"/>
    </row>
    <row r="667" spans="2:16" x14ac:dyDescent="0.25">
      <c r="B667" s="107"/>
      <c r="C667" s="107"/>
      <c r="D667" s="107"/>
      <c r="E667" s="107"/>
      <c r="F667" s="107"/>
      <c r="G667" s="107"/>
      <c r="H667" s="107"/>
      <c r="I667" s="107"/>
      <c r="J667" s="107"/>
      <c r="K667" s="107"/>
      <c r="L667" s="107"/>
      <c r="M667" s="107"/>
      <c r="N667" s="107"/>
      <c r="O667" s="108"/>
      <c r="P667" s="109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311" t="s">
        <v>747</v>
      </c>
      <c r="I2" s="312"/>
      <c r="J2" s="313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314" t="s">
        <v>270</v>
      </c>
      <c r="C4" s="11" t="s">
        <v>261</v>
      </c>
    </row>
    <row r="5" spans="2:3" x14ac:dyDescent="0.25">
      <c r="B5" s="314"/>
      <c r="C5" s="11" t="s">
        <v>262</v>
      </c>
    </row>
    <row r="6" spans="2:3" x14ac:dyDescent="0.25">
      <c r="B6" s="314"/>
      <c r="C6" s="11" t="s">
        <v>271</v>
      </c>
    </row>
    <row r="7" spans="2:3" x14ac:dyDescent="0.25">
      <c r="B7" s="314"/>
      <c r="C7" s="11" t="s">
        <v>263</v>
      </c>
    </row>
    <row r="8" spans="2:3" x14ac:dyDescent="0.25">
      <c r="B8" s="314"/>
      <c r="C8" s="11" t="s">
        <v>272</v>
      </c>
    </row>
    <row r="9" spans="2:3" x14ac:dyDescent="0.25">
      <c r="B9" s="314"/>
      <c r="C9" s="11" t="s">
        <v>264</v>
      </c>
    </row>
    <row r="10" spans="2:3" x14ac:dyDescent="0.25">
      <c r="B10" s="314"/>
      <c r="C10" s="11" t="s">
        <v>274</v>
      </c>
    </row>
    <row r="11" spans="2:3" x14ac:dyDescent="0.25">
      <c r="B11" s="314"/>
      <c r="C11" s="11" t="s">
        <v>275</v>
      </c>
    </row>
    <row r="12" spans="2:3" x14ac:dyDescent="0.25">
      <c r="B12" s="314"/>
      <c r="C12" s="11" t="s">
        <v>276</v>
      </c>
    </row>
    <row r="13" spans="2:3" x14ac:dyDescent="0.25">
      <c r="B13" s="11"/>
      <c r="C13" s="11"/>
    </row>
    <row r="14" spans="2:3" x14ac:dyDescent="0.25">
      <c r="B14" s="314" t="s">
        <v>273</v>
      </c>
      <c r="C14" s="11" t="s">
        <v>269</v>
      </c>
    </row>
    <row r="15" spans="2:3" x14ac:dyDescent="0.25">
      <c r="B15" s="314"/>
      <c r="C15" s="11" t="s">
        <v>265</v>
      </c>
    </row>
    <row r="16" spans="2:3" x14ac:dyDescent="0.25">
      <c r="B16" s="314"/>
      <c r="C16" s="11" t="s">
        <v>266</v>
      </c>
    </row>
    <row r="17" spans="2:3" x14ac:dyDescent="0.25">
      <c r="B17" s="314"/>
      <c r="C17" s="11" t="s">
        <v>267</v>
      </c>
    </row>
    <row r="18" spans="2:3" x14ac:dyDescent="0.25">
      <c r="B18" s="314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All</vt:lpstr>
      <vt:lpstr>1-8</vt:lpstr>
      <vt:lpstr>9-18</vt:lpstr>
      <vt:lpstr>19-32</vt:lpstr>
      <vt:lpstr>33-44</vt:lpstr>
      <vt:lpstr>45-63</vt:lpstr>
      <vt:lpstr>64-85</vt:lpstr>
      <vt:lpstr>86-97</vt:lpstr>
      <vt:lpstr>98-114</vt:lpstr>
      <vt:lpstr>115-131</vt:lpstr>
      <vt:lpstr>132-144</vt:lpstr>
      <vt:lpstr>145-159</vt:lpstr>
      <vt:lpstr>160-176</vt:lpstr>
      <vt:lpstr>177-191</vt:lpstr>
      <vt:lpstr>192-206</vt:lpstr>
      <vt:lpstr>207-213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2018-10-12T13:09:18Z</dcterms:modified>
</cp:coreProperties>
</file>